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3 поправка - июль\"/>
    </mc:Choice>
  </mc:AlternateContent>
  <bookViews>
    <workbookView xWindow="0" yWindow="0" windowWidth="28800" windowHeight="12105" tabRatio="889"/>
  </bookViews>
  <sheets>
    <sheet name="июль" sheetId="26" r:id="rId1"/>
  </sheets>
  <definedNames>
    <definedName name="Z_2DB83B39_A831_4212_BEA7_73F516BD3A9F_.wvu.FilterData" localSheetId="0" hidden="1">июль!$A$3:$AY$81</definedName>
    <definedName name="Z_2DB83B39_A831_4212_BEA7_73F516BD3A9F_.wvu.Rows" localSheetId="0" hidden="1">июль!#REF!</definedName>
    <definedName name="Z_8BF64052_1B6F_4592_91F3_92288AEABC95_.wvu.FilterData" localSheetId="0" hidden="1">июль!$A$3:$AY$81</definedName>
    <definedName name="Z_8F53D04B_24B4_43FD_A4E6_52223FE1062C_.wvu.FilterData" localSheetId="0" hidden="1">июль!$A$3:$AY$81</definedName>
    <definedName name="Z_8F53D04B_24B4_43FD_A4E6_52223FE1062C_.wvu.Rows" localSheetId="0" hidden="1">июль!#REF!</definedName>
    <definedName name="Z_9E51A5E1_C5B3_4EA4_B1AF_98AFFD6EC5D1_.wvu.FilterData" localSheetId="0" hidden="1">июль!$A$3:$AY$81</definedName>
    <definedName name="Z_9E51A5E1_C5B3_4EA4_B1AF_98AFFD6EC5D1_.wvu.Rows" localSheetId="0" hidden="1">июль!#REF!</definedName>
    <definedName name="_xlnm.Print_Titles" localSheetId="0">июль!$3:$3</definedName>
  </definedNames>
  <calcPr calcId="152511"/>
  <customWorkbookViews>
    <customWorkbookView name="Марина Саид-Эмиевна Шаипова - Личное представление" guid="{8F53D04B-24B4-43FD-A4E6-52223FE1062C}" mergeInterval="0" personalView="1" maximized="1" xWindow="-8" yWindow="-8" windowWidth="1936" windowHeight="1056" tabRatio="889" activeSheetId="12"/>
    <customWorkbookView name="Екатерина Пахом - Личное представление" guid="{9E51A5E1-C5B3-4EA4-B1AF-98AFFD6EC5D1}" mergeInterval="0" personalView="1" maximized="1" xWindow="-9" yWindow="-9" windowWidth="1938" windowHeight="1050" tabRatio="889" activeSheetId="12" showComments="commIndAndComment"/>
    <customWorkbookView name="Наталья Керелюк - Личное представление" guid="{2DB83B39-A831-4212-BEA7-73F516BD3A9F}" mergeInterval="0" personalView="1" maximized="1" xWindow="-8" yWindow="-8" windowWidth="1936" windowHeight="1056" tabRatio="889" activeSheetId="12"/>
  </customWorkbookViews>
</workbook>
</file>

<file path=xl/calcChain.xml><?xml version="1.0" encoding="utf-8"?>
<calcChain xmlns="http://schemas.openxmlformats.org/spreadsheetml/2006/main">
  <c r="D12" i="26" l="1"/>
  <c r="K98" i="26" l="1"/>
  <c r="K97" i="26" s="1"/>
  <c r="H98" i="26"/>
  <c r="H97" i="26" s="1"/>
  <c r="E98" i="26"/>
  <c r="C98" i="26"/>
  <c r="J97" i="26"/>
  <c r="I97" i="26"/>
  <c r="G97" i="26"/>
  <c r="F97" i="26"/>
  <c r="E97" i="26"/>
  <c r="D97" i="26"/>
  <c r="C97" i="26"/>
  <c r="K96" i="26"/>
  <c r="H96" i="26"/>
  <c r="E96" i="26"/>
  <c r="D96" i="26"/>
  <c r="K95" i="26"/>
  <c r="H95" i="26"/>
  <c r="E95" i="26"/>
  <c r="K94" i="26"/>
  <c r="H94" i="26"/>
  <c r="E94" i="26"/>
  <c r="K93" i="26"/>
  <c r="H93" i="26"/>
  <c r="E93" i="26"/>
  <c r="K92" i="26"/>
  <c r="K90" i="26" s="1"/>
  <c r="H92" i="26"/>
  <c r="E92" i="26"/>
  <c r="K91" i="26"/>
  <c r="H91" i="26"/>
  <c r="H90" i="26" s="1"/>
  <c r="E91" i="26"/>
  <c r="E90" i="26" s="1"/>
  <c r="J90" i="26"/>
  <c r="J85" i="26" s="1"/>
  <c r="J82" i="26" s="1"/>
  <c r="I90" i="26"/>
  <c r="G90" i="26"/>
  <c r="F90" i="26"/>
  <c r="D90" i="26"/>
  <c r="C90" i="26"/>
  <c r="C85" i="26" s="1"/>
  <c r="C82" i="26" s="1"/>
  <c r="K89" i="26"/>
  <c r="H89" i="26"/>
  <c r="E89" i="26"/>
  <c r="K88" i="26"/>
  <c r="H88" i="26"/>
  <c r="F88" i="26"/>
  <c r="E88" i="26"/>
  <c r="K87" i="26"/>
  <c r="K86" i="26" s="1"/>
  <c r="K85" i="26" s="1"/>
  <c r="K82" i="26" s="1"/>
  <c r="H87" i="26"/>
  <c r="H86" i="26" s="1"/>
  <c r="H85" i="26" s="1"/>
  <c r="E87" i="26"/>
  <c r="E86" i="26" s="1"/>
  <c r="E85" i="26" s="1"/>
  <c r="J86" i="26"/>
  <c r="I86" i="26"/>
  <c r="I85" i="26" s="1"/>
  <c r="G86" i="26"/>
  <c r="G85" i="26" s="1"/>
  <c r="G82" i="26" s="1"/>
  <c r="F86" i="26"/>
  <c r="D86" i="26"/>
  <c r="D85" i="26" s="1"/>
  <c r="C86" i="26"/>
  <c r="F85" i="26"/>
  <c r="K84" i="26"/>
  <c r="H84" i="26"/>
  <c r="H83" i="26" s="1"/>
  <c r="H82" i="26" s="1"/>
  <c r="E84" i="26"/>
  <c r="E83" i="26" s="1"/>
  <c r="E82" i="26" s="1"/>
  <c r="K83" i="26"/>
  <c r="J83" i="26"/>
  <c r="I83" i="26"/>
  <c r="G83" i="26"/>
  <c r="F83" i="26"/>
  <c r="F82" i="26" s="1"/>
  <c r="D83" i="26"/>
  <c r="D82" i="26" s="1"/>
  <c r="C83" i="26"/>
  <c r="K81" i="26"/>
  <c r="I81" i="26"/>
  <c r="F81" i="26"/>
  <c r="H81" i="26" s="1"/>
  <c r="E81" i="26"/>
  <c r="K80" i="26"/>
  <c r="H80" i="26"/>
  <c r="H79" i="26" s="1"/>
  <c r="E80" i="26"/>
  <c r="E79" i="26" s="1"/>
  <c r="K79" i="26"/>
  <c r="J79" i="26"/>
  <c r="I79" i="26"/>
  <c r="G79" i="26"/>
  <c r="F79" i="26"/>
  <c r="D79" i="26"/>
  <c r="C79" i="26"/>
  <c r="K78" i="26"/>
  <c r="H78" i="26"/>
  <c r="E78" i="26"/>
  <c r="E77" i="26" s="1"/>
  <c r="K77" i="26"/>
  <c r="J77" i="26"/>
  <c r="I77" i="26"/>
  <c r="H77" i="26"/>
  <c r="G77" i="26"/>
  <c r="F77" i="26"/>
  <c r="D77" i="26"/>
  <c r="C77" i="26"/>
  <c r="K76" i="26"/>
  <c r="H76" i="26"/>
  <c r="H75" i="26" s="1"/>
  <c r="E76" i="26"/>
  <c r="E75" i="26" s="1"/>
  <c r="K75" i="26"/>
  <c r="J75" i="26"/>
  <c r="I75" i="26"/>
  <c r="G75" i="26"/>
  <c r="F75" i="26"/>
  <c r="D75" i="26"/>
  <c r="C75" i="26"/>
  <c r="K74" i="26"/>
  <c r="H74" i="26"/>
  <c r="E74" i="26"/>
  <c r="E73" i="26" s="1"/>
  <c r="K73" i="26"/>
  <c r="J73" i="26"/>
  <c r="I73" i="26"/>
  <c r="H73" i="26"/>
  <c r="G73" i="26"/>
  <c r="F73" i="26"/>
  <c r="D73" i="26"/>
  <c r="C73" i="26"/>
  <c r="K72" i="26"/>
  <c r="H72" i="26"/>
  <c r="H71" i="26" s="1"/>
  <c r="E72" i="26"/>
  <c r="E71" i="26" s="1"/>
  <c r="K71" i="26"/>
  <c r="J71" i="26"/>
  <c r="I71" i="26"/>
  <c r="G71" i="26"/>
  <c r="F71" i="26"/>
  <c r="D71" i="26"/>
  <c r="C71" i="26"/>
  <c r="K70" i="26"/>
  <c r="K69" i="26" s="1"/>
  <c r="H70" i="26"/>
  <c r="E70" i="26"/>
  <c r="E69" i="26" s="1"/>
  <c r="J69" i="26"/>
  <c r="I69" i="26"/>
  <c r="H69" i="26"/>
  <c r="G69" i="26"/>
  <c r="F69" i="26"/>
  <c r="D69" i="26"/>
  <c r="C69" i="26"/>
  <c r="K68" i="26"/>
  <c r="H68" i="26"/>
  <c r="H67" i="26" s="1"/>
  <c r="E68" i="26"/>
  <c r="E67" i="26" s="1"/>
  <c r="K67" i="26"/>
  <c r="J67" i="26"/>
  <c r="I67" i="26"/>
  <c r="G67" i="26"/>
  <c r="F67" i="26"/>
  <c r="D67" i="26"/>
  <c r="C67" i="26"/>
  <c r="C50" i="26" s="1"/>
  <c r="K66" i="26"/>
  <c r="H66" i="26"/>
  <c r="E66" i="26"/>
  <c r="K65" i="26"/>
  <c r="H65" i="26"/>
  <c r="E65" i="26"/>
  <c r="K64" i="26"/>
  <c r="H64" i="26"/>
  <c r="E64" i="26"/>
  <c r="K63" i="26"/>
  <c r="H63" i="26"/>
  <c r="E63" i="26"/>
  <c r="K62" i="26"/>
  <c r="H62" i="26"/>
  <c r="E62" i="26"/>
  <c r="K61" i="26"/>
  <c r="H61" i="26"/>
  <c r="E61" i="26"/>
  <c r="K60" i="26"/>
  <c r="H60" i="26"/>
  <c r="E60" i="26"/>
  <c r="K59" i="26"/>
  <c r="H59" i="26"/>
  <c r="E59" i="26"/>
  <c r="K58" i="26"/>
  <c r="H58" i="26"/>
  <c r="E58" i="26"/>
  <c r="K57" i="26"/>
  <c r="H57" i="26"/>
  <c r="E57" i="26"/>
  <c r="K56" i="26"/>
  <c r="H56" i="26"/>
  <c r="H52" i="26" s="1"/>
  <c r="E56" i="26"/>
  <c r="K55" i="26"/>
  <c r="H55" i="26"/>
  <c r="E55" i="26"/>
  <c r="K54" i="26"/>
  <c r="H54" i="26"/>
  <c r="E54" i="26"/>
  <c r="K53" i="26"/>
  <c r="K52" i="26" s="1"/>
  <c r="H53" i="26"/>
  <c r="E53" i="26"/>
  <c r="E52" i="26" s="1"/>
  <c r="J52" i="26"/>
  <c r="I52" i="26"/>
  <c r="I51" i="26" s="1"/>
  <c r="G52" i="26"/>
  <c r="G50" i="26" s="1"/>
  <c r="F52" i="26"/>
  <c r="F51" i="26" s="1"/>
  <c r="D52" i="26"/>
  <c r="D50" i="26" s="1"/>
  <c r="C52" i="26"/>
  <c r="C51" i="26" s="1"/>
  <c r="J51" i="26"/>
  <c r="G51" i="26"/>
  <c r="D51" i="26"/>
  <c r="J50" i="26"/>
  <c r="I50" i="26"/>
  <c r="K49" i="26"/>
  <c r="H49" i="26"/>
  <c r="E49" i="26"/>
  <c r="K48" i="26"/>
  <c r="H48" i="26"/>
  <c r="E48" i="26"/>
  <c r="K47" i="26"/>
  <c r="H47" i="26"/>
  <c r="E47" i="26"/>
  <c r="K46" i="26"/>
  <c r="H46" i="26"/>
  <c r="E46" i="26"/>
  <c r="K45" i="26"/>
  <c r="H45" i="26"/>
  <c r="E45" i="26"/>
  <c r="K44" i="26"/>
  <c r="H44" i="26"/>
  <c r="E44" i="26"/>
  <c r="K43" i="26"/>
  <c r="H43" i="26"/>
  <c r="E43" i="26"/>
  <c r="K42" i="26"/>
  <c r="K37" i="26" s="1"/>
  <c r="H42" i="26"/>
  <c r="E42" i="26"/>
  <c r="K41" i="26"/>
  <c r="H41" i="26"/>
  <c r="E41" i="26"/>
  <c r="K40" i="26"/>
  <c r="H40" i="26"/>
  <c r="E40" i="26"/>
  <c r="K39" i="26"/>
  <c r="H39" i="26"/>
  <c r="H37" i="26" s="1"/>
  <c r="E39" i="26"/>
  <c r="K38" i="26"/>
  <c r="H38" i="26"/>
  <c r="E38" i="26"/>
  <c r="J37" i="26"/>
  <c r="I37" i="26"/>
  <c r="G37" i="26"/>
  <c r="F37" i="26"/>
  <c r="E37" i="26"/>
  <c r="D37" i="26"/>
  <c r="C37" i="26"/>
  <c r="K36" i="26"/>
  <c r="K34" i="26" s="1"/>
  <c r="H36" i="26"/>
  <c r="E36" i="26"/>
  <c r="K35" i="26"/>
  <c r="F35" i="26"/>
  <c r="F34" i="26" s="1"/>
  <c r="E35" i="26"/>
  <c r="J34" i="26"/>
  <c r="I34" i="26"/>
  <c r="G34" i="26"/>
  <c r="E34" i="26"/>
  <c r="D34" i="26"/>
  <c r="C34" i="26"/>
  <c r="K33" i="26"/>
  <c r="H33" i="26"/>
  <c r="E33" i="26"/>
  <c r="K32" i="26"/>
  <c r="K31" i="26" s="1"/>
  <c r="F32" i="26"/>
  <c r="H32" i="26" s="1"/>
  <c r="H31" i="26" s="1"/>
  <c r="C32" i="26"/>
  <c r="E32" i="26" s="1"/>
  <c r="E31" i="26" s="1"/>
  <c r="J31" i="26"/>
  <c r="I31" i="26"/>
  <c r="G31" i="26"/>
  <c r="F31" i="26"/>
  <c r="D31" i="26"/>
  <c r="C31" i="26"/>
  <c r="K30" i="26"/>
  <c r="F30" i="26"/>
  <c r="H30" i="26" s="1"/>
  <c r="E30" i="26"/>
  <c r="K29" i="26"/>
  <c r="K28" i="26" s="1"/>
  <c r="F29" i="26"/>
  <c r="H29" i="26" s="1"/>
  <c r="H28" i="26" s="1"/>
  <c r="E29" i="26"/>
  <c r="E28" i="26" s="1"/>
  <c r="J28" i="26"/>
  <c r="I28" i="26"/>
  <c r="G28" i="26"/>
  <c r="D28" i="26"/>
  <c r="C28" i="26"/>
  <c r="K27" i="26"/>
  <c r="H27" i="26"/>
  <c r="D27" i="26"/>
  <c r="E27" i="26" s="1"/>
  <c r="I26" i="26"/>
  <c r="K26" i="26" s="1"/>
  <c r="K25" i="26" s="1"/>
  <c r="H26" i="26"/>
  <c r="H25" i="26" s="1"/>
  <c r="F26" i="26"/>
  <c r="D26" i="26"/>
  <c r="C26" i="26"/>
  <c r="E26" i="26" s="1"/>
  <c r="J25" i="26"/>
  <c r="I25" i="26"/>
  <c r="G25" i="26"/>
  <c r="F25" i="26"/>
  <c r="C25" i="26"/>
  <c r="K24" i="26"/>
  <c r="H24" i="26"/>
  <c r="E24" i="26"/>
  <c r="K23" i="26"/>
  <c r="H23" i="26"/>
  <c r="H22" i="26" s="1"/>
  <c r="E23" i="26"/>
  <c r="E22" i="26" s="1"/>
  <c r="K22" i="26"/>
  <c r="J22" i="26"/>
  <c r="J13" i="26" s="1"/>
  <c r="I22" i="26"/>
  <c r="G22" i="26"/>
  <c r="F22" i="26"/>
  <c r="D22" i="26"/>
  <c r="C22" i="26"/>
  <c r="K21" i="26"/>
  <c r="K19" i="26" s="1"/>
  <c r="H21" i="26"/>
  <c r="E21" i="26"/>
  <c r="K20" i="26"/>
  <c r="H20" i="26"/>
  <c r="E20" i="26"/>
  <c r="E19" i="26" s="1"/>
  <c r="J19" i="26"/>
  <c r="I19" i="26"/>
  <c r="H19" i="26"/>
  <c r="G19" i="26"/>
  <c r="F19" i="26"/>
  <c r="D19" i="26"/>
  <c r="C19" i="26"/>
  <c r="I18" i="26"/>
  <c r="I16" i="26" s="1"/>
  <c r="I13" i="26" s="1"/>
  <c r="F18" i="26"/>
  <c r="H18" i="26" s="1"/>
  <c r="E18" i="26"/>
  <c r="C18" i="26"/>
  <c r="K17" i="26"/>
  <c r="H17" i="26"/>
  <c r="E17" i="26"/>
  <c r="E16" i="26" s="1"/>
  <c r="J16" i="26"/>
  <c r="G16" i="26"/>
  <c r="G13" i="26" s="1"/>
  <c r="F16" i="26"/>
  <c r="D16" i="26"/>
  <c r="C16" i="26"/>
  <c r="C13" i="26" s="1"/>
  <c r="K15" i="26"/>
  <c r="H15" i="26"/>
  <c r="E15" i="26"/>
  <c r="E14" i="26" s="1"/>
  <c r="D15" i="26"/>
  <c r="K14" i="26"/>
  <c r="J14" i="26"/>
  <c r="I14" i="26"/>
  <c r="H14" i="26"/>
  <c r="G14" i="26"/>
  <c r="F14" i="26"/>
  <c r="D14" i="26"/>
  <c r="C14" i="26"/>
  <c r="E12" i="26"/>
  <c r="E11" i="26" s="1"/>
  <c r="K11" i="26"/>
  <c r="J11" i="26"/>
  <c r="I11" i="26"/>
  <c r="H11" i="26"/>
  <c r="G11" i="26"/>
  <c r="F11" i="26"/>
  <c r="D11" i="26"/>
  <c r="C11" i="26"/>
  <c r="K10" i="26"/>
  <c r="H10" i="26"/>
  <c r="E10" i="26"/>
  <c r="K9" i="26"/>
  <c r="J9" i="26"/>
  <c r="J6" i="26" s="1"/>
  <c r="I9" i="26"/>
  <c r="H9" i="26"/>
  <c r="G9" i="26"/>
  <c r="F9" i="26"/>
  <c r="E9" i="26"/>
  <c r="D9" i="26"/>
  <c r="C9" i="26"/>
  <c r="C6" i="26" s="1"/>
  <c r="K8" i="26"/>
  <c r="K7" i="26" s="1"/>
  <c r="K6" i="26" s="1"/>
  <c r="H8" i="26"/>
  <c r="H7" i="26" s="1"/>
  <c r="H6" i="26" s="1"/>
  <c r="E8" i="26"/>
  <c r="E7" i="26" s="1"/>
  <c r="J7" i="26"/>
  <c r="I7" i="26"/>
  <c r="I6" i="26" s="1"/>
  <c r="G7" i="26"/>
  <c r="F7" i="26"/>
  <c r="D7" i="26"/>
  <c r="C7" i="26"/>
  <c r="G6" i="26"/>
  <c r="F6" i="26"/>
  <c r="D6" i="26" l="1"/>
  <c r="G5" i="26"/>
  <c r="G4" i="26" s="1"/>
  <c r="E25" i="26"/>
  <c r="E13" i="26" s="1"/>
  <c r="E6" i="26"/>
  <c r="E51" i="26"/>
  <c r="E50" i="26"/>
  <c r="I5" i="26"/>
  <c r="I4" i="26" s="1"/>
  <c r="J5" i="26"/>
  <c r="J4" i="26" s="1"/>
  <c r="H16" i="26"/>
  <c r="H13" i="26" s="1"/>
  <c r="H5" i="26" s="1"/>
  <c r="H4" i="26" s="1"/>
  <c r="K51" i="26"/>
  <c r="K50" i="26"/>
  <c r="H51" i="26"/>
  <c r="H50" i="26"/>
  <c r="I82" i="26"/>
  <c r="C5" i="26"/>
  <c r="C4" i="26" s="1"/>
  <c r="K18" i="26"/>
  <c r="K16" i="26" s="1"/>
  <c r="K13" i="26" s="1"/>
  <c r="K5" i="26" s="1"/>
  <c r="K4" i="26" s="1"/>
  <c r="H35" i="26"/>
  <c r="H34" i="26" s="1"/>
  <c r="F50" i="26"/>
  <c r="F28" i="26"/>
  <c r="F13" i="26" s="1"/>
  <c r="F5" i="26" s="1"/>
  <c r="F4" i="26" s="1"/>
  <c r="D25" i="26"/>
  <c r="D13" i="26" s="1"/>
  <c r="D5" i="26" s="1"/>
  <c r="D4" i="26" s="1"/>
  <c r="E5" i="26" l="1"/>
  <c r="E4" i="26" s="1"/>
</calcChain>
</file>

<file path=xl/sharedStrings.xml><?xml version="1.0" encoding="utf-8"?>
<sst xmlns="http://schemas.openxmlformats.org/spreadsheetml/2006/main" count="203" uniqueCount="174">
  <si>
    <t>БЕЗВОЗМЕЗДНЫЕ ПОСТУПЛЕНИЯ ОТ ДРУГИХ БЮДЖЕТОВ БЮДЖЕТНОЙ СИСТЕМЫ РОССИЙСКОЙ ФЕДЕРАЦИИ</t>
  </si>
  <si>
    <t>НАИМЕНОВАНИЕ  ДОХОДА</t>
  </si>
  <si>
    <t>КБК</t>
  </si>
  <si>
    <t>Иные межбюджетные трансферты</t>
  </si>
  <si>
    <t>Субвенции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</si>
  <si>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</si>
  <si>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</si>
  <si>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 xml:space="preserve">БЕЗВОЗМЕЗДНЫЕ ПОСТУПЛЕНИЯ </t>
  </si>
  <si>
    <t>Прочие межбюджетные трансферты, передаваемые бюджетам</t>
  </si>
  <si>
    <t xml:space="preserve">
Прочие межбюджетные трансферты, передаваемые бюджетам городских округов</t>
  </si>
  <si>
    <t>Дотации бюджетам субъектов Российской Федерации и муниципальных образований</t>
  </si>
  <si>
    <t>040 2 02 30024 04 0011 150</t>
  </si>
  <si>
    <t>040 2 02 30024 04 0012 150</t>
  </si>
  <si>
    <t>040 2 02 35120 04 0000 150</t>
  </si>
  <si>
    <t>040 2 02 49999 04 0000 150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</si>
  <si>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</si>
  <si>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</si>
  <si>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</si>
  <si>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</si>
  <si>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</si>
  <si>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</si>
  <si>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на организацию мероприятий при осуществлении деятельности по обращению с животными без владельцев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</si>
  <si>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</si>
  <si>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000 2 00 00000 00 0000 000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</si>
  <si>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</si>
  <si>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на развитие сферы культуры в муниципальных образованиях Ханты-Мансийского автономного округа – Югры</t>
  </si>
  <si>
    <t xml:space="preserve">040 2 02 29999 04 0001 150 </t>
  </si>
  <si>
    <t xml:space="preserve">040 2 02 29999 04 0002 150 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</si>
  <si>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</si>
  <si>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 xml:space="preserve">040 2 02 29999 04 0003 150 </t>
  </si>
  <si>
    <t xml:space="preserve">040 2 02 29999 04 0004 150 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</si>
  <si>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</si>
  <si>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 xml:space="preserve">040 2 02 29999 04 0005 150 </t>
  </si>
  <si>
    <t xml:space="preserve">040 2 02 29999 04 0006 150 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</si>
  <si>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</si>
  <si>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 xml:space="preserve">040 2 02 29999 04 0007 150 </t>
  </si>
  <si>
    <t xml:space="preserve">040 2 02 29999 04 0008 150 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</si>
  <si>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</si>
  <si>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</si>
  <si>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040 2 02 30024 04 0001 150</t>
  </si>
  <si>
    <t>Субвенции на организацию и обеспечение отдыха и оздоровления детей, в том числе в этнической среде</t>
  </si>
  <si>
    <t>040 2 02 30024 04 0002 150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</si>
  <si>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</si>
  <si>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</si>
  <si>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040 2 02 30029 04 0000 150 </t>
  </si>
  <si>
    <t>040 2 02 30024 04 0003 150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</si>
  <si>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</si>
  <si>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</si>
  <si>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040 2 02 35082 04 0000 150 </t>
  </si>
  <si>
    <t>Субвенция на осуществление деятельности по опеке и попечительству</t>
  </si>
  <si>
    <t>040 2 02 30024 04 0004 150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</si>
  <si>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</si>
  <si>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040 2 02 30024 04 0005 150</t>
  </si>
  <si>
    <t>040 2 02 30024 04 0006 150</t>
  </si>
  <si>
    <t xml:space="preserve">040 2 02 35135 04 0000 150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</si>
  <si>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</si>
  <si>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</si>
  <si>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040 2 02 35176 04 0000 150</t>
  </si>
  <si>
    <t xml:space="preserve">040 2 02 35118 04 0000 150 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</si>
  <si>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</si>
  <si>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040 2 02 30024 04 0007 150</t>
  </si>
  <si>
    <t>040 2 02 30024 04 0008 150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</si>
  <si>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</si>
  <si>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</si>
  <si>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040 2 02 30024 04 0009 150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</si>
  <si>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</si>
  <si>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040 2 02 30024 04 0010 150</t>
  </si>
  <si>
    <t>Субвенции на поддержку и развитие животноводства</t>
  </si>
  <si>
    <t>040 2 02 30024 04 0013 150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</si>
  <si>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</si>
  <si>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040 2 02 30024 04 0014 150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</si>
  <si>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</si>
  <si>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</si>
  <si>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Субвенции бюджетам на государственную регистрацию актов гражданского состояния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</si>
  <si>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</si>
  <si>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</si>
  <si>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реализацию программ формирования современной городской среды</t>
  </si>
  <si>
    <t>Прочие субсидии</t>
  </si>
  <si>
    <t>000 2 02 30000 00 0000 150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</si>
  <si>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</si>
  <si>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</si>
  <si>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</si>
  <si>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</si>
  <si>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</si>
  <si>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</si>
  <si>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000 2 02 40000 00 0000 150</t>
  </si>
  <si>
    <t>000 2 02 45303 00 0000 150</t>
  </si>
  <si>
    <t>000 2 02 49999 00 0000 150</t>
  </si>
  <si>
    <t>Субсидии бюджетам на реализацию мероприятий по обеспечению жильем молодых семей</t>
  </si>
  <si>
    <t>Дотации бюджетам на поддержку мер по обеспечению сбалансированности бюджетов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</si>
  <si>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</si>
  <si>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</si>
  <si>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040 2 02 25519 04 0000 150</t>
  </si>
  <si>
    <t>000 2 02 25519 04 0000 150</t>
  </si>
  <si>
    <t>000 2 02 00000 00 0000 000</t>
  </si>
  <si>
    <t>000 2 02 10000 00 0000 150</t>
  </si>
  <si>
    <t>000 2 02 15001 00 0000 150</t>
  </si>
  <si>
    <t>000 2 02 15002 00 0000 150</t>
  </si>
  <si>
    <t>Субсидии бюджетам на поддержку отрасли культуры</t>
  </si>
  <si>
    <t>000 2 02 25519 00 0000 150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</si>
  <si>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</si>
  <si>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 xml:space="preserve">040 2 02 29999 04 0011 150 </t>
  </si>
  <si>
    <t xml:space="preserve">040 2 02 29999 04 0012 150 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</si>
  <si>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</si>
  <si>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</si>
  <si>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</si>
  <si>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</si>
  <si>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000 2 02 35118 00 0000 150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</si>
  <si>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</si>
  <si>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</si>
  <si>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</si>
  <si>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</si>
  <si>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000 2 02 20000 00 0000 150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</si>
  <si>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</si>
  <si>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</si>
  <si>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000 2 02 25081 00 0000 150 </t>
  </si>
  <si>
    <t xml:space="preserve">040 2 02 25081 04 0000 150 </t>
  </si>
  <si>
    <t>040 2 02 25304 04 0000  150</t>
  </si>
  <si>
    <t>040 2 02 25304 04 0000 150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</si>
  <si>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</si>
  <si>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</si>
  <si>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 xml:space="preserve">040 2 02 25497 04 0000 150 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</si>
  <si>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</si>
  <si>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</si>
  <si>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</si>
  <si>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 xml:space="preserve">000 2 02 35082 00 0000 150 </t>
  </si>
  <si>
    <t xml:space="preserve">000 2 02 35135 00 0000 150 </t>
  </si>
  <si>
    <t>000 2 02 35176 00 0000 150</t>
  </si>
  <si>
    <t xml:space="preserve">000 2 02 35930 00 0000 150 </t>
  </si>
  <si>
    <t xml:space="preserve">040 2 02 35930 04 0000 150 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</si>
  <si>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</si>
  <si>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000 2 02 30029 00 0000 150 </t>
  </si>
  <si>
    <t xml:space="preserve">000 2 02 29999 00 0000 150 </t>
  </si>
  <si>
    <t>000 2 02 25555 00 0000 150</t>
  </si>
  <si>
    <t xml:space="preserve">000 2 02 25497 00 0000 150 </t>
  </si>
  <si>
    <t>Уточнение</t>
  </si>
  <si>
    <t>Уточнённый бюджет на 2022 год</t>
  </si>
  <si>
    <t>Уточнённый бюджет на 2023 год</t>
  </si>
  <si>
    <t>Уточнённый бюджет на 2024 год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</si>
  <si>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</si>
  <si>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</si>
  <si>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000 2 19 00000 00 0000 000</t>
  </si>
  <si>
    <t>040 2 19 60010 04 0000 150</t>
  </si>
  <si>
    <t>040 2 02 25590 00 0000 150</t>
  </si>
  <si>
    <t>040 2 02 25590 04 0000 150</t>
  </si>
  <si>
    <t>Субсидии бюджетам на техническое оснащение муниципальных музеев</t>
  </si>
  <si>
    <t>Субсидия бюджетам городских округов на техническое оснащение муниципальных музеев</t>
  </si>
  <si>
    <t>рубли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</si>
  <si>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</t>
  </si>
  <si>
    <t>Субсидии на финансоую поддержку субъектам малого и среднего предпринимательства в органах местного самоуправления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</si>
  <si>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</si>
  <si>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</si>
  <si>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(0703)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</si>
  <si>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</si>
  <si>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План по решению Думы № 81 от 21.06.2022 </t>
  </si>
  <si>
    <t>Таблица поправок по межбюджетным трансфертам бюджета города Пыть-Яха на 2022 год и на плановый период 2023 и 2024 годов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</si>
  <si>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</si>
  <si>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</si>
  <si>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</si>
  <si>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</si>
  <si>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000 2 02 20077 00 0000 150</t>
  </si>
  <si>
    <t>040 2 02 20077 04 0000 150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</si>
  <si>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</si>
  <si>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</si>
  <si>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</si>
  <si>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040 2 02 25243 04 0000 150</t>
  </si>
  <si>
    <t>Субсидии на реализацию инициативных проектов, отобранных в результате конкурса</t>
  </si>
  <si>
    <t xml:space="preserve">040 2 02 29999 04 0010 150 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</si>
  <si>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</si>
  <si>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 xml:space="preserve">040 2 02 29999 04 0013 150 </t>
  </si>
  <si>
    <t xml:space="preserve">
Прочие межбюджетные трансферты, передаваемые бюджетам городских округов (наказы)</t>
  </si>
  <si>
    <t>Прочие межбюджетные трансферты, передаваемые бюджетам городских округов (1100)</t>
  </si>
  <si>
    <t>Прочие межбюджетные трансферты, передаваемые бюджетам городских округов 0701)</t>
  </si>
  <si>
    <t>Прочие межбюджетные трансферты, передаваемые бюджетам городских округов (0503)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</si>
</sst>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;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2" fillId="0" borderId="0" xfId="5" applyFont="1" applyFill="1"/>
    <xf numFmtId="0" fontId="3" fillId="0" borderId="0" xfId="5" applyNumberFormat="1" applyFont="1" applyFill="1" applyAlignment="1" applyProtection="1">
      <alignment horizontal="left"/>
      <protection hidden="1"/>
    </xf>
    <xf numFmtId="49" fontId="3" fillId="0" borderId="0" xfId="5" applyNumberFormat="1" applyFont="1" applyFill="1" applyAlignment="1" applyProtection="1">
      <alignment horizontal="centerContinuous"/>
      <protection hidden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5" fillId="0" borderId="0" xfId="5" applyFont="1" applyFill="1"/>
    <xf numFmtId="0" fontId="9" fillId="0" borderId="0" xfId="5" applyFont="1" applyFill="1"/>
    <xf numFmtId="0" fontId="3" fillId="0" borderId="0" xfId="5" applyFont="1" applyFill="1"/>
    <xf numFmtId="0" fontId="2" fillId="0" borderId="0" xfId="5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49" fontId="2" fillId="0" borderId="0" xfId="5" applyNumberFormat="1" applyFont="1" applyFill="1"/>
    <xf numFmtId="0" fontId="2" fillId="0" borderId="0" xfId="5" applyFont="1" applyFill="1" applyBorder="1"/>
    <xf numFmtId="4" fontId="2" fillId="0" borderId="0" xfId="5" applyNumberFormat="1" applyFont="1" applyFill="1" applyBorder="1" applyAlignment="1">
      <alignment horizontal="center" wrapText="1"/>
    </xf>
    <xf numFmtId="0" fontId="3" fillId="2" borderId="1" xfId="5" applyNumberFormat="1" applyFont="1" applyFill="1" applyBorder="1" applyAlignment="1" applyProtection="1">
      <alignment horizontal="left" wrapText="1"/>
      <protection hidden="1"/>
    </xf>
    <xf numFmtId="49" fontId="2" fillId="2" borderId="1" xfId="5" applyNumberFormat="1" applyFont="1" applyFill="1" applyBorder="1" applyAlignment="1" applyProtection="1">
      <alignment horizontal="center" wrapText="1"/>
      <protection hidden="1"/>
    </xf>
    <xf numFmtId="4" fontId="2" fillId="2" borderId="1" xfId="5" applyNumberFormat="1" applyFont="1" applyFill="1" applyBorder="1" applyAlignment="1">
      <alignment horizontal="right"/>
    </xf>
    <xf numFmtId="4" fontId="2" fillId="2" borderId="1" xfId="5" applyNumberFormat="1" applyFont="1" applyFill="1" applyBorder="1" applyAlignment="1" applyProtection="1">
      <alignment horizontal="right" wrapText="1"/>
      <protection hidden="1"/>
    </xf>
    <xf numFmtId="4" fontId="2" fillId="2" borderId="1" xfId="5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0" fontId="2" fillId="2" borderId="1" xfId="5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49" fontId="2" fillId="2" borderId="2" xfId="5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3" xfId="5" applyNumberFormat="1" applyFont="1" applyFill="1" applyBorder="1" applyAlignment="1" applyProtection="1">
      <alignment horizontal="right" wrapText="1"/>
      <protection hidden="1"/>
    </xf>
    <xf numFmtId="0" fontId="3" fillId="2" borderId="4" xfId="5" applyNumberFormat="1" applyFont="1" applyFill="1" applyBorder="1" applyAlignment="1" applyProtection="1">
      <alignment horizontal="left" wrapText="1"/>
      <protection hidden="1"/>
    </xf>
    <xf numFmtId="49" fontId="2" fillId="2" borderId="4" xfId="5" applyNumberFormat="1" applyFont="1" applyFill="1" applyBorder="1" applyAlignment="1" applyProtection="1">
      <alignment horizontal="center" wrapText="1"/>
      <protection hidden="1"/>
    </xf>
    <xf numFmtId="40" fontId="3" fillId="2" borderId="1" xfId="4" applyNumberFormat="1" applyFont="1" applyFill="1" applyBorder="1" applyAlignment="1" applyProtection="1">
      <alignment horizontal="left" wrapText="1"/>
      <protection hidden="1"/>
    </xf>
    <xf numFmtId="4" fontId="9" fillId="2" borderId="1" xfId="5" applyNumberFormat="1" applyFont="1" applyFill="1" applyBorder="1" applyAlignment="1" applyProtection="1">
      <alignment horizontal="right" wrapText="1"/>
      <protection hidden="1"/>
    </xf>
    <xf numFmtId="0" fontId="2" fillId="2" borderId="1" xfId="0" applyFont="1" applyFill="1" applyBorder="1" applyAlignment="1">
      <alignment horizontal="center"/>
    </xf>
    <xf numFmtId="0" fontId="10" fillId="2" borderId="1" xfId="5" applyNumberFormat="1" applyFont="1" applyFill="1" applyBorder="1" applyAlignment="1" applyProtection="1">
      <alignment horizontal="left" wrapText="1"/>
      <protection hidden="1"/>
    </xf>
    <xf numFmtId="49" fontId="9" fillId="2" borderId="1" xfId="5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5" applyNumberFormat="1" applyFont="1" applyFill="1" applyBorder="1" applyAlignment="1" applyProtection="1">
      <alignment horizontal="left" wrapText="1"/>
      <protection hidden="1"/>
    </xf>
    <xf numFmtId="49" fontId="2" fillId="2" borderId="3" xfId="5" applyNumberFormat="1" applyFont="1" applyFill="1" applyBorder="1" applyAlignment="1" applyProtection="1">
      <alignment horizontal="center" wrapText="1"/>
      <protection hidden="1"/>
    </xf>
    <xf numFmtId="0" fontId="7" fillId="2" borderId="1" xfId="5" applyNumberFormat="1" applyFont="1" applyFill="1" applyBorder="1" applyAlignment="1" applyProtection="1">
      <alignment horizontal="left" wrapText="1"/>
      <protection hidden="1"/>
    </xf>
    <xf numFmtId="0" fontId="2" fillId="0" borderId="5" xfId="5" applyFont="1" applyFill="1" applyBorder="1" applyAlignment="1">
      <alignment horizontal="center"/>
    </xf>
    <xf numFmtId="0" fontId="2" fillId="0" borderId="5" xfId="5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_Tmp1" xfId="4"/>
    <cellStyle name="Обычный_Tmp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6"/>
  <sheetViews>
    <sheetView tabSelected="1" view="pageBreakPreview" zoomScale="90" zoomScaleNormal="75" zoomScaleSheetLayoutView="90" workbookViewId="0">
      <pane ySplit="3" topLeftCell="A4" activePane="bottomLeft" state="frozen"/>
      <selection pane="bottomLeft" activeCell="E4" sqref="E4"/>
    </sheetView>
  </sheetViews>
  <sheetFormatPr defaultRowHeight="15.75" x14ac:dyDescent="0.25"/>
  <cols>
    <col min="1" max="1" width="72.7109375" style="11" customWidth="1"/>
    <col min="2" max="2" width="30.85546875" style="12" customWidth="1"/>
    <col min="3" max="3" width="21.85546875" style="13" customWidth="1"/>
    <col min="4" max="4" width="19.7109375" style="13" customWidth="1"/>
    <col min="5" max="5" width="18.85546875" style="13" customWidth="1"/>
    <col min="6" max="6" width="17.28515625" style="13" customWidth="1"/>
    <col min="7" max="7" width="18.7109375" style="13" customWidth="1"/>
    <col min="8" max="8" width="21.140625" style="14" customWidth="1"/>
    <col min="9" max="9" width="17.85546875" style="13" customWidth="1"/>
    <col min="10" max="10" width="14.7109375" style="10" customWidth="1"/>
    <col min="11" max="11" width="17.140625" style="1" customWidth="1"/>
    <col min="12" max="16384" width="9.140625" style="1"/>
  </cols>
  <sheetData>
    <row r="1" spans="1:11" ht="17.45" customHeight="1" x14ac:dyDescent="0.25">
      <c r="A1" s="44" t="s">
        <v>155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2"/>
      <c r="B2" s="3"/>
      <c r="C2" s="42"/>
      <c r="D2" s="42"/>
      <c r="E2" s="42"/>
      <c r="F2" s="42"/>
      <c r="G2" s="42"/>
      <c r="H2" s="42"/>
      <c r="I2" s="43" t="s">
        <v>147</v>
      </c>
      <c r="J2" s="43"/>
      <c r="K2" s="43"/>
    </row>
    <row r="3" spans="1:11" ht="74.25" customHeight="1" x14ac:dyDescent="0.25">
      <c r="A3" s="4" t="s">
        <v>1</v>
      </c>
      <c r="B3" s="4" t="s">
        <v>2</v>
      </c>
      <c r="C3" s="5" t="s">
        <v>154</v>
      </c>
      <c r="D3" s="6" t="s">
        <v>135</v>
      </c>
      <c r="E3" s="6" t="s">
        <v>136</v>
      </c>
      <c r="F3" s="5" t="s">
        <v>154</v>
      </c>
      <c r="G3" s="6" t="s">
        <v>135</v>
      </c>
      <c r="H3" s="6" t="s">
        <v>137</v>
      </c>
      <c r="I3" s="5" t="s">
        <v>154</v>
      </c>
      <c r="J3" s="6" t="s">
        <v>135</v>
      </c>
      <c r="K3" s="6" t="s">
        <v>138</v>
      </c>
    </row>
    <row r="4" spans="1:11" x14ac:dyDescent="0.25">
      <c r="A4" s="15" t="s">
        <v>7</v>
      </c>
      <c r="B4" s="16" t="s">
        <v>23</v>
      </c>
      <c r="C4" s="17">
        <f t="shared" ref="C4:K4" si="0">C5+C97</f>
        <v>2192526369.2000003</v>
      </c>
      <c r="D4" s="17">
        <f>D5+D97</f>
        <v>111113559.23999999</v>
      </c>
      <c r="E4" s="17">
        <f t="shared" si="0"/>
        <v>2303639928.4400001</v>
      </c>
      <c r="F4" s="17">
        <f t="shared" si="0"/>
        <v>1981050600</v>
      </c>
      <c r="G4" s="17">
        <f t="shared" si="0"/>
        <v>0</v>
      </c>
      <c r="H4" s="17">
        <f t="shared" si="0"/>
        <v>1981050600</v>
      </c>
      <c r="I4" s="17">
        <f t="shared" si="0"/>
        <v>1959154100</v>
      </c>
      <c r="J4" s="17">
        <f t="shared" si="0"/>
        <v>0</v>
      </c>
      <c r="K4" s="17">
        <f t="shared" si="0"/>
        <v>1959154100</v>
      </c>
    </row>
    <row r="5" spans="1:11" ht="30" x14ac:dyDescent="0.25">
      <c r="A5" s="15" t="s">
        <v>0</v>
      </c>
      <c r="B5" s="16" t="s">
        <v>94</v>
      </c>
      <c r="C5" s="18">
        <f>C6+C13+C50+C82</f>
        <v>2209780045.0100002</v>
      </c>
      <c r="D5" s="18">
        <f>D6+D13+D50+D82</f>
        <v>111113559.23999999</v>
      </c>
      <c r="E5" s="18">
        <f t="shared" ref="E5:K5" si="1">E6+E13+E50+E82</f>
        <v>2320893604.25</v>
      </c>
      <c r="F5" s="18">
        <f t="shared" si="1"/>
        <v>1981050600</v>
      </c>
      <c r="G5" s="18">
        <f t="shared" si="1"/>
        <v>0</v>
      </c>
      <c r="H5" s="18">
        <f t="shared" si="1"/>
        <v>1981050600</v>
      </c>
      <c r="I5" s="18">
        <f t="shared" si="1"/>
        <v>1959154100</v>
      </c>
      <c r="J5" s="18">
        <f t="shared" si="1"/>
        <v>0</v>
      </c>
      <c r="K5" s="18">
        <f t="shared" si="1"/>
        <v>1959154100</v>
      </c>
    </row>
    <row r="6" spans="1:11" ht="30" x14ac:dyDescent="0.25">
      <c r="A6" s="15" t="s">
        <v>10</v>
      </c>
      <c r="B6" s="16" t="s">
        <v>95</v>
      </c>
      <c r="C6" s="17">
        <f>C7+C9+C11</f>
        <v>368964500</v>
      </c>
      <c r="D6" s="17">
        <f t="shared" ref="D6:K6" si="2">D7+D9+D11</f>
        <v>26619000</v>
      </c>
      <c r="E6" s="17">
        <f t="shared" si="2"/>
        <v>395583500</v>
      </c>
      <c r="F6" s="17">
        <f t="shared" si="2"/>
        <v>297518400</v>
      </c>
      <c r="G6" s="17">
        <f t="shared" si="2"/>
        <v>0</v>
      </c>
      <c r="H6" s="17">
        <f t="shared" si="2"/>
        <v>297518400</v>
      </c>
      <c r="I6" s="17">
        <f t="shared" si="2"/>
        <v>263103400</v>
      </c>
      <c r="J6" s="17">
        <f t="shared" si="2"/>
        <v>0</v>
      </c>
      <c r="K6" s="17">
        <f t="shared" si="2"/>
        <v>263103400</v>
      </c>
    </row>
    <row r="7" spans="1:11" x14ac:dyDescent="0.25">
      <c r="A7" s="15" t="s">
        <v>5</v>
      </c>
      <c r="B7" s="16" t="s">
        <v>96</v>
      </c>
      <c r="C7" s="17">
        <f>SUM(C8)</f>
        <v>301444600</v>
      </c>
      <c r="D7" s="17">
        <f t="shared" ref="D7:K7" si="3">SUM(D8)</f>
        <v>0</v>
      </c>
      <c r="E7" s="17">
        <f t="shared" si="3"/>
        <v>301444600</v>
      </c>
      <c r="F7" s="17">
        <f t="shared" si="3"/>
        <v>297518400</v>
      </c>
      <c r="G7" s="17">
        <f t="shared" si="3"/>
        <v>0</v>
      </c>
      <c r="H7" s="17">
        <f t="shared" si="3"/>
        <v>297518400</v>
      </c>
      <c r="I7" s="17">
        <f t="shared" si="3"/>
        <v>263103400</v>
      </c>
      <c r="J7" s="17">
        <f t="shared" si="3"/>
        <v>0</v>
      </c>
      <c r="K7" s="17">
        <f t="shared" si="3"/>
        <v>263103400</v>
      </c>
    </row>
    <row r="8" spans="1:11" ht="30" x14ac:dyDescent="0.25">
      <c r="A8" s="15" t="s">
        <v>38</v>
      </c>
      <c r="B8" s="16" t="s">
        <v>37</v>
      </c>
      <c r="C8" s="19">
        <v>301444600</v>
      </c>
      <c r="D8" s="17">
        <v>0</v>
      </c>
      <c r="E8" s="17">
        <f>C8+D8</f>
        <v>301444600</v>
      </c>
      <c r="F8" s="19">
        <v>297518400</v>
      </c>
      <c r="G8" s="19">
        <v>0</v>
      </c>
      <c r="H8" s="17">
        <f>F8+G8</f>
        <v>297518400</v>
      </c>
      <c r="I8" s="19">
        <v>263103400</v>
      </c>
      <c r="J8" s="17">
        <v>0</v>
      </c>
      <c r="K8" s="17">
        <f>I8+J8</f>
        <v>263103400</v>
      </c>
    </row>
    <row r="9" spans="1:11" ht="30" x14ac:dyDescent="0.25">
      <c r="A9" s="15" t="s">
        <v>89</v>
      </c>
      <c r="B9" s="16" t="s">
        <v>97</v>
      </c>
      <c r="C9" s="19">
        <f>C10</f>
        <v>67519900</v>
      </c>
      <c r="D9" s="19">
        <f>D10</f>
        <v>0</v>
      </c>
      <c r="E9" s="19">
        <f t="shared" ref="E9:K9" si="4">E10</f>
        <v>67519900</v>
      </c>
      <c r="F9" s="19">
        <f t="shared" si="4"/>
        <v>0</v>
      </c>
      <c r="G9" s="19">
        <f t="shared" si="4"/>
        <v>0</v>
      </c>
      <c r="H9" s="19">
        <f t="shared" si="4"/>
        <v>0</v>
      </c>
      <c r="I9" s="19">
        <f t="shared" si="4"/>
        <v>0</v>
      </c>
      <c r="J9" s="17">
        <f t="shared" si="4"/>
        <v>0</v>
      </c>
      <c r="K9" s="19">
        <f t="shared" si="4"/>
        <v>0</v>
      </c>
    </row>
    <row r="10" spans="1:11" ht="30" x14ac:dyDescent="0.25">
      <c r="A10" s="15" t="s">
        <v>90</v>
      </c>
      <c r="B10" s="16" t="s">
        <v>91</v>
      </c>
      <c r="C10" s="19">
        <v>67519900</v>
      </c>
      <c r="D10" s="18">
        <v>0</v>
      </c>
      <c r="E10" s="17">
        <f>C10+D10</f>
        <v>67519900</v>
      </c>
      <c r="F10" s="18">
        <v>0</v>
      </c>
      <c r="G10" s="18">
        <v>0</v>
      </c>
      <c r="H10" s="17">
        <f>F10+G10</f>
        <v>0</v>
      </c>
      <c r="I10" s="19">
        <v>0</v>
      </c>
      <c r="J10" s="17">
        <v>0</v>
      </c>
      <c r="K10" s="17">
        <f>I10+J10</f>
        <v>0</v>
      </c>
    </row>
    <row r="11" spans="1:11" x14ac:dyDescent="0.25">
      <c r="A11" s="15" t="s">
        <v>156</v>
      </c>
      <c r="B11" s="16" t="s">
        <v>157</v>
      </c>
      <c r="C11" s="19">
        <f>C12</f>
        <v>0</v>
      </c>
      <c r="D11" s="19">
        <f t="shared" ref="D11:K11" si="5">D12</f>
        <v>26619000</v>
      </c>
      <c r="E11" s="19">
        <f t="shared" si="5"/>
        <v>26619000</v>
      </c>
      <c r="F11" s="19">
        <f t="shared" si="5"/>
        <v>0</v>
      </c>
      <c r="G11" s="19">
        <f t="shared" si="5"/>
        <v>0</v>
      </c>
      <c r="H11" s="19">
        <f t="shared" si="5"/>
        <v>0</v>
      </c>
      <c r="I11" s="19">
        <f t="shared" si="5"/>
        <v>0</v>
      </c>
      <c r="J11" s="19">
        <f t="shared" si="5"/>
        <v>0</v>
      </c>
      <c r="K11" s="19">
        <f t="shared" si="5"/>
        <v>0</v>
      </c>
    </row>
    <row r="12" spans="1:11" x14ac:dyDescent="0.25">
      <c r="A12" s="15" t="s">
        <v>158</v>
      </c>
      <c r="B12" s="16" t="s">
        <v>159</v>
      </c>
      <c r="C12" s="19">
        <v>0</v>
      </c>
      <c r="D12" s="18">
        <f>21864600+3064800+1689600</f>
        <v>26619000</v>
      </c>
      <c r="E12" s="17">
        <f>C12+D12</f>
        <v>26619000</v>
      </c>
      <c r="F12" s="18">
        <v>0</v>
      </c>
      <c r="G12" s="18">
        <v>0</v>
      </c>
      <c r="H12" s="17">
        <v>0</v>
      </c>
      <c r="I12" s="19">
        <v>0</v>
      </c>
      <c r="J12" s="17">
        <v>0</v>
      </c>
      <c r="K12" s="17">
        <v>0</v>
      </c>
    </row>
    <row r="13" spans="1:11" ht="30" x14ac:dyDescent="0.25">
      <c r="A13" s="15" t="s">
        <v>6</v>
      </c>
      <c r="B13" s="20" t="s">
        <v>112</v>
      </c>
      <c r="C13" s="17">
        <f>C14+C16+C19+C22+C25+C31+C37+C28+C34</f>
        <v>283442845.00999999</v>
      </c>
      <c r="D13" s="17">
        <f t="shared" ref="D13:K13" si="6">D14+D16+D19+D22+D25+D31+D37+D28+D34</f>
        <v>80337159.239999995</v>
      </c>
      <c r="E13" s="17">
        <f>E14+E16+E19+E22+E25+E31+E37+E28+E34</f>
        <v>363780004.25</v>
      </c>
      <c r="F13" s="17">
        <f t="shared" si="6"/>
        <v>132483700</v>
      </c>
      <c r="G13" s="17">
        <f t="shared" si="6"/>
        <v>0</v>
      </c>
      <c r="H13" s="17">
        <f t="shared" si="6"/>
        <v>132483700</v>
      </c>
      <c r="I13" s="17">
        <f t="shared" si="6"/>
        <v>150788100</v>
      </c>
      <c r="J13" s="17">
        <f t="shared" si="6"/>
        <v>0</v>
      </c>
      <c r="K13" s="17">
        <f t="shared" si="6"/>
        <v>150788100</v>
      </c>
    </row>
    <row r="14" spans="1:11" ht="30" x14ac:dyDescent="0.25">
      <c r="A14" s="15" t="s">
        <v>153</v>
      </c>
      <c r="B14" s="20" t="s">
        <v>160</v>
      </c>
      <c r="C14" s="17">
        <f>C15</f>
        <v>178530900</v>
      </c>
      <c r="D14" s="17">
        <f t="shared" ref="D14:K14" si="7">D15</f>
        <v>-108686600</v>
      </c>
      <c r="E14" s="17">
        <f t="shared" si="7"/>
        <v>69844300</v>
      </c>
      <c r="F14" s="17">
        <f t="shared" si="7"/>
        <v>0</v>
      </c>
      <c r="G14" s="17">
        <f t="shared" si="7"/>
        <v>0</v>
      </c>
      <c r="H14" s="17">
        <f t="shared" si="7"/>
        <v>0</v>
      </c>
      <c r="I14" s="17">
        <f t="shared" si="7"/>
        <v>0</v>
      </c>
      <c r="J14" s="17">
        <f t="shared" si="7"/>
        <v>0</v>
      </c>
      <c r="K14" s="17">
        <f t="shared" si="7"/>
        <v>0</v>
      </c>
    </row>
    <row r="15" spans="1:11" ht="30" x14ac:dyDescent="0.25">
      <c r="A15" s="15" t="s">
        <v>153</v>
      </c>
      <c r="B15" s="20" t="s">
        <v>161</v>
      </c>
      <c r="C15" s="17">
        <v>178530900</v>
      </c>
      <c r="D15" s="17">
        <f>-108686600</f>
        <v>-108686600</v>
      </c>
      <c r="E15" s="17">
        <f>C15+D15</f>
        <v>69844300</v>
      </c>
      <c r="F15" s="17">
        <v>0</v>
      </c>
      <c r="G15" s="17">
        <v>0</v>
      </c>
      <c r="H15" s="17">
        <f>F15+G15</f>
        <v>0</v>
      </c>
      <c r="I15" s="17">
        <v>0</v>
      </c>
      <c r="J15" s="17">
        <v>0</v>
      </c>
      <c r="K15" s="17">
        <f>I15+J15</f>
        <v>0</v>
      </c>
    </row>
    <row r="16" spans="1:11" ht="60" x14ac:dyDescent="0.25">
      <c r="A16" s="15" t="s">
        <v>74</v>
      </c>
      <c r="B16" s="16" t="s">
        <v>115</v>
      </c>
      <c r="C16" s="18">
        <f>SUM(C17:C18)</f>
        <v>377800</v>
      </c>
      <c r="D16" s="18">
        <f t="shared" ref="D16:K16" si="8">SUM(D17:D18)</f>
        <v>0</v>
      </c>
      <c r="E16" s="18">
        <f t="shared" si="8"/>
        <v>377800</v>
      </c>
      <c r="F16" s="18">
        <f t="shared" si="8"/>
        <v>377800</v>
      </c>
      <c r="G16" s="18">
        <f t="shared" si="8"/>
        <v>0</v>
      </c>
      <c r="H16" s="18">
        <f t="shared" si="8"/>
        <v>377800</v>
      </c>
      <c r="I16" s="18">
        <f t="shared" si="8"/>
        <v>393100</v>
      </c>
      <c r="J16" s="18">
        <f t="shared" si="8"/>
        <v>0</v>
      </c>
      <c r="K16" s="18">
        <f t="shared" si="8"/>
        <v>393100</v>
      </c>
    </row>
    <row r="17" spans="1:11" ht="60" x14ac:dyDescent="0.25">
      <c r="A17" s="15" t="s">
        <v>114</v>
      </c>
      <c r="B17" s="16" t="s">
        <v>116</v>
      </c>
      <c r="C17" s="18">
        <v>207800</v>
      </c>
      <c r="D17" s="17">
        <v>0</v>
      </c>
      <c r="E17" s="17">
        <f t="shared" ref="E17:E49" si="9">C17+D17</f>
        <v>207800</v>
      </c>
      <c r="F17" s="18">
        <v>207800</v>
      </c>
      <c r="G17" s="19">
        <v>0</v>
      </c>
      <c r="H17" s="17">
        <f>F17+G17</f>
        <v>207800</v>
      </c>
      <c r="I17" s="18">
        <v>221000</v>
      </c>
      <c r="J17" s="17">
        <v>0</v>
      </c>
      <c r="K17" s="17">
        <f>I17+J17</f>
        <v>221000</v>
      </c>
    </row>
    <row r="18" spans="1:11" ht="60" x14ac:dyDescent="0.25">
      <c r="A18" s="15" t="s">
        <v>114</v>
      </c>
      <c r="B18" s="16" t="s">
        <v>116</v>
      </c>
      <c r="C18" s="18">
        <f>172100-2100</f>
        <v>170000</v>
      </c>
      <c r="D18" s="17">
        <v>0</v>
      </c>
      <c r="E18" s="17">
        <f t="shared" si="9"/>
        <v>170000</v>
      </c>
      <c r="F18" s="18">
        <f>172100-2100</f>
        <v>170000</v>
      </c>
      <c r="G18" s="19">
        <v>0</v>
      </c>
      <c r="H18" s="17">
        <f>F18+G18</f>
        <v>170000</v>
      </c>
      <c r="I18" s="18">
        <f>172100</f>
        <v>172100</v>
      </c>
      <c r="J18" s="17">
        <v>0</v>
      </c>
      <c r="K18" s="17">
        <f>I18+J18</f>
        <v>172100</v>
      </c>
    </row>
    <row r="19" spans="1:11" ht="31.5" x14ac:dyDescent="0.25">
      <c r="A19" s="21" t="s">
        <v>162</v>
      </c>
      <c r="B19" s="16" t="s">
        <v>163</v>
      </c>
      <c r="C19" s="18">
        <f>C20+C21</f>
        <v>0</v>
      </c>
      <c r="D19" s="18">
        <f t="shared" ref="D19:K19" si="10">D20+D21</f>
        <v>178174700</v>
      </c>
      <c r="E19" s="18">
        <f t="shared" si="10"/>
        <v>178174700</v>
      </c>
      <c r="F19" s="18">
        <f t="shared" si="10"/>
        <v>0</v>
      </c>
      <c r="G19" s="18">
        <f t="shared" si="10"/>
        <v>0</v>
      </c>
      <c r="H19" s="18">
        <f t="shared" si="10"/>
        <v>0</v>
      </c>
      <c r="I19" s="18">
        <f t="shared" si="10"/>
        <v>0</v>
      </c>
      <c r="J19" s="18">
        <f t="shared" si="10"/>
        <v>0</v>
      </c>
      <c r="K19" s="18">
        <f t="shared" si="10"/>
        <v>0</v>
      </c>
    </row>
    <row r="20" spans="1:11" ht="31.5" x14ac:dyDescent="0.25">
      <c r="A20" s="22" t="s">
        <v>164</v>
      </c>
      <c r="B20" s="16" t="s">
        <v>165</v>
      </c>
      <c r="C20" s="18">
        <v>0</v>
      </c>
      <c r="D20" s="18">
        <v>69488100</v>
      </c>
      <c r="E20" s="17">
        <f>C20+D20</f>
        <v>69488100</v>
      </c>
      <c r="F20" s="18">
        <v>0</v>
      </c>
      <c r="G20" s="19">
        <v>0</v>
      </c>
      <c r="H20" s="17">
        <f>F20+G20</f>
        <v>0</v>
      </c>
      <c r="I20" s="18">
        <v>0</v>
      </c>
      <c r="J20" s="17">
        <v>0</v>
      </c>
      <c r="K20" s="17">
        <f>I20+J20</f>
        <v>0</v>
      </c>
    </row>
    <row r="21" spans="1:11" ht="31.5" x14ac:dyDescent="0.25">
      <c r="A21" s="22" t="s">
        <v>164</v>
      </c>
      <c r="B21" s="16" t="s">
        <v>165</v>
      </c>
      <c r="C21" s="18">
        <v>0</v>
      </c>
      <c r="D21" s="18">
        <v>108686600</v>
      </c>
      <c r="E21" s="17">
        <f>C21+D21</f>
        <v>108686600</v>
      </c>
      <c r="F21" s="18">
        <v>0</v>
      </c>
      <c r="G21" s="19">
        <v>0</v>
      </c>
      <c r="H21" s="17">
        <f>F21+G21</f>
        <v>0</v>
      </c>
      <c r="I21" s="18">
        <v>0</v>
      </c>
      <c r="J21" s="17">
        <v>0</v>
      </c>
      <c r="K21" s="17">
        <f>I21+J21</f>
        <v>0</v>
      </c>
    </row>
    <row r="22" spans="1:11" ht="45" x14ac:dyDescent="0.25">
      <c r="A22" s="15" t="s">
        <v>24</v>
      </c>
      <c r="B22" s="16" t="s">
        <v>75</v>
      </c>
      <c r="C22" s="18">
        <f>C23+C24</f>
        <v>38346200</v>
      </c>
      <c r="D22" s="18">
        <f t="shared" ref="D22:K22" si="11">D23+D24</f>
        <v>0</v>
      </c>
      <c r="E22" s="18">
        <f t="shared" si="11"/>
        <v>38346200</v>
      </c>
      <c r="F22" s="18">
        <f t="shared" si="11"/>
        <v>35707100</v>
      </c>
      <c r="G22" s="18">
        <f t="shared" si="11"/>
        <v>0</v>
      </c>
      <c r="H22" s="18">
        <f t="shared" si="11"/>
        <v>35707100</v>
      </c>
      <c r="I22" s="18">
        <f t="shared" si="11"/>
        <v>36766000</v>
      </c>
      <c r="J22" s="18">
        <f t="shared" si="11"/>
        <v>0</v>
      </c>
      <c r="K22" s="18">
        <f t="shared" si="11"/>
        <v>36766000</v>
      </c>
    </row>
    <row r="23" spans="1:11" ht="45" x14ac:dyDescent="0.25">
      <c r="A23" s="23" t="s">
        <v>22</v>
      </c>
      <c r="B23" s="16" t="s">
        <v>117</v>
      </c>
      <c r="C23" s="18">
        <v>21090400</v>
      </c>
      <c r="D23" s="17">
        <v>0</v>
      </c>
      <c r="E23" s="17">
        <f t="shared" si="9"/>
        <v>21090400</v>
      </c>
      <c r="F23" s="18">
        <v>19638900</v>
      </c>
      <c r="G23" s="19">
        <v>0</v>
      </c>
      <c r="H23" s="17">
        <f>F23+G23</f>
        <v>19638900</v>
      </c>
      <c r="I23" s="19">
        <v>20232300</v>
      </c>
      <c r="J23" s="17">
        <v>0</v>
      </c>
      <c r="K23" s="17">
        <f>I23+J23</f>
        <v>20232300</v>
      </c>
    </row>
    <row r="24" spans="1:11" ht="45" x14ac:dyDescent="0.25">
      <c r="A24" s="23" t="s">
        <v>22</v>
      </c>
      <c r="B24" s="16" t="s">
        <v>118</v>
      </c>
      <c r="C24" s="18">
        <v>17255800</v>
      </c>
      <c r="D24" s="17">
        <v>0</v>
      </c>
      <c r="E24" s="17">
        <f t="shared" si="9"/>
        <v>17255800</v>
      </c>
      <c r="F24" s="18">
        <v>16068200</v>
      </c>
      <c r="G24" s="19">
        <v>0</v>
      </c>
      <c r="H24" s="17">
        <f>F24+G24</f>
        <v>16068200</v>
      </c>
      <c r="I24" s="19">
        <v>16533700</v>
      </c>
      <c r="J24" s="17">
        <v>0</v>
      </c>
      <c r="K24" s="17">
        <f>I24+J24</f>
        <v>16533700</v>
      </c>
    </row>
    <row r="25" spans="1:11" ht="30" x14ac:dyDescent="0.25">
      <c r="A25" s="15" t="s">
        <v>88</v>
      </c>
      <c r="B25" s="16" t="s">
        <v>134</v>
      </c>
      <c r="C25" s="18">
        <f>C26+C27</f>
        <v>7211900</v>
      </c>
      <c r="D25" s="18">
        <f t="shared" ref="D25:K25" si="12">D26+D27</f>
        <v>667059.24</v>
      </c>
      <c r="E25" s="18">
        <f t="shared" si="12"/>
        <v>7878959.2399999993</v>
      </c>
      <c r="F25" s="18">
        <f t="shared" si="12"/>
        <v>7435900</v>
      </c>
      <c r="G25" s="18">
        <f t="shared" si="12"/>
        <v>0</v>
      </c>
      <c r="H25" s="18">
        <f t="shared" si="12"/>
        <v>7435900</v>
      </c>
      <c r="I25" s="18">
        <f t="shared" si="12"/>
        <v>7409100</v>
      </c>
      <c r="J25" s="18">
        <f t="shared" si="12"/>
        <v>0</v>
      </c>
      <c r="K25" s="18">
        <f t="shared" si="12"/>
        <v>7409100</v>
      </c>
    </row>
    <row r="26" spans="1:11" ht="30" x14ac:dyDescent="0.25">
      <c r="A26" s="24" t="s">
        <v>119</v>
      </c>
      <c r="B26" s="16" t="s">
        <v>121</v>
      </c>
      <c r="C26" s="18">
        <f>7211900-C27</f>
        <v>6850200</v>
      </c>
      <c r="D26" s="17">
        <f>633633.77</f>
        <v>633633.77</v>
      </c>
      <c r="E26" s="17">
        <f t="shared" si="9"/>
        <v>7483833.7699999996</v>
      </c>
      <c r="F26" s="18">
        <f>7435900-F27</f>
        <v>6924000</v>
      </c>
      <c r="G26" s="19">
        <v>0</v>
      </c>
      <c r="H26" s="17">
        <f>F26+G26</f>
        <v>6924000</v>
      </c>
      <c r="I26" s="19">
        <f>7409100-I27</f>
        <v>6924000</v>
      </c>
      <c r="J26" s="17">
        <v>0</v>
      </c>
      <c r="K26" s="17">
        <f>I26+J26</f>
        <v>6924000</v>
      </c>
    </row>
    <row r="27" spans="1:11" ht="30" x14ac:dyDescent="0.25">
      <c r="A27" s="24" t="s">
        <v>119</v>
      </c>
      <c r="B27" s="16" t="s">
        <v>121</v>
      </c>
      <c r="C27" s="18">
        <v>361700</v>
      </c>
      <c r="D27" s="17">
        <f>33425.47</f>
        <v>33425.47</v>
      </c>
      <c r="E27" s="17">
        <f t="shared" si="9"/>
        <v>395125.47</v>
      </c>
      <c r="F27" s="18">
        <v>511900</v>
      </c>
      <c r="G27" s="19">
        <v>0</v>
      </c>
      <c r="H27" s="17">
        <f>F27+G27</f>
        <v>511900</v>
      </c>
      <c r="I27" s="19">
        <v>485100</v>
      </c>
      <c r="J27" s="17">
        <v>0</v>
      </c>
      <c r="K27" s="17">
        <f>I27+J27</f>
        <v>485100</v>
      </c>
    </row>
    <row r="28" spans="1:11" x14ac:dyDescent="0.25">
      <c r="A28" s="25" t="s">
        <v>98</v>
      </c>
      <c r="B28" s="16" t="s">
        <v>99</v>
      </c>
      <c r="C28" s="18">
        <f>C29+C30</f>
        <v>160445</v>
      </c>
      <c r="D28" s="18">
        <f>D29+D30</f>
        <v>0</v>
      </c>
      <c r="E28" s="18">
        <f t="shared" ref="E28:K28" si="13">E29+E30</f>
        <v>160445</v>
      </c>
      <c r="F28" s="18">
        <f t="shared" si="13"/>
        <v>11045900</v>
      </c>
      <c r="G28" s="18">
        <f t="shared" si="13"/>
        <v>0</v>
      </c>
      <c r="H28" s="18">
        <f t="shared" si="13"/>
        <v>11045900</v>
      </c>
      <c r="I28" s="18">
        <f t="shared" si="13"/>
        <v>160500</v>
      </c>
      <c r="J28" s="18">
        <f t="shared" si="13"/>
        <v>0</v>
      </c>
      <c r="K28" s="18">
        <f t="shared" si="13"/>
        <v>160500</v>
      </c>
    </row>
    <row r="29" spans="1:11" x14ac:dyDescent="0.25">
      <c r="A29" s="25" t="s">
        <v>120</v>
      </c>
      <c r="B29" s="16" t="s">
        <v>93</v>
      </c>
      <c r="C29" s="18">
        <v>72200</v>
      </c>
      <c r="D29" s="17">
        <v>0</v>
      </c>
      <c r="E29" s="17">
        <f t="shared" si="9"/>
        <v>72200</v>
      </c>
      <c r="F29" s="18">
        <f>72200+4245300</f>
        <v>4317500</v>
      </c>
      <c r="G29" s="19">
        <v>0</v>
      </c>
      <c r="H29" s="17">
        <f>F29+G29</f>
        <v>4317500</v>
      </c>
      <c r="I29" s="19">
        <v>72200</v>
      </c>
      <c r="J29" s="17">
        <v>0</v>
      </c>
      <c r="K29" s="17">
        <f>I29+J29</f>
        <v>72200</v>
      </c>
    </row>
    <row r="30" spans="1:11" x14ac:dyDescent="0.25">
      <c r="A30" s="25" t="s">
        <v>120</v>
      </c>
      <c r="B30" s="16" t="s">
        <v>92</v>
      </c>
      <c r="C30" s="18">
        <v>88245</v>
      </c>
      <c r="D30" s="17">
        <v>0</v>
      </c>
      <c r="E30" s="17">
        <f t="shared" si="9"/>
        <v>88245</v>
      </c>
      <c r="F30" s="18">
        <f>88300+6640100</f>
        <v>6728400</v>
      </c>
      <c r="G30" s="19">
        <v>0</v>
      </c>
      <c r="H30" s="17">
        <f>F30+G30</f>
        <v>6728400</v>
      </c>
      <c r="I30" s="19">
        <v>88300</v>
      </c>
      <c r="J30" s="17">
        <v>0</v>
      </c>
      <c r="K30" s="17">
        <f>I30+J30</f>
        <v>88300</v>
      </c>
    </row>
    <row r="31" spans="1:11" ht="30" x14ac:dyDescent="0.25">
      <c r="A31" s="15" t="s">
        <v>76</v>
      </c>
      <c r="B31" s="16" t="s">
        <v>133</v>
      </c>
      <c r="C31" s="18">
        <f>SUM(C32:C33)</f>
        <v>11430000.01</v>
      </c>
      <c r="D31" s="18">
        <f t="shared" ref="D31:K31" si="14">SUM(D32:D33)</f>
        <v>0</v>
      </c>
      <c r="E31" s="18">
        <f t="shared" si="14"/>
        <v>11430000.01</v>
      </c>
      <c r="F31" s="18">
        <f t="shared" si="14"/>
        <v>11429900</v>
      </c>
      <c r="G31" s="18">
        <f t="shared" si="14"/>
        <v>0</v>
      </c>
      <c r="H31" s="18">
        <f t="shared" si="14"/>
        <v>11429900</v>
      </c>
      <c r="I31" s="18">
        <f t="shared" si="14"/>
        <v>12699900</v>
      </c>
      <c r="J31" s="18">
        <f t="shared" si="14"/>
        <v>0</v>
      </c>
      <c r="K31" s="18">
        <f t="shared" si="14"/>
        <v>12699900</v>
      </c>
    </row>
    <row r="32" spans="1:11" s="7" customFormat="1" ht="30" x14ac:dyDescent="0.25">
      <c r="A32" s="25" t="s">
        <v>122</v>
      </c>
      <c r="B32" s="16" t="s">
        <v>123</v>
      </c>
      <c r="C32" s="18">
        <f>11429900-C33+100.01</f>
        <v>6972300.0099999998</v>
      </c>
      <c r="D32" s="17">
        <v>0</v>
      </c>
      <c r="E32" s="17">
        <f t="shared" si="9"/>
        <v>6972300.0099999998</v>
      </c>
      <c r="F32" s="18">
        <f>11429900-F33</f>
        <v>6972200</v>
      </c>
      <c r="G32" s="19">
        <v>0</v>
      </c>
      <c r="H32" s="17">
        <f>F32+G32</f>
        <v>6972200</v>
      </c>
      <c r="I32" s="19">
        <v>7746900</v>
      </c>
      <c r="J32" s="17">
        <v>0</v>
      </c>
      <c r="K32" s="17">
        <f>I32+J32</f>
        <v>7746900</v>
      </c>
    </row>
    <row r="33" spans="1:11" s="7" customFormat="1" ht="30" x14ac:dyDescent="0.25">
      <c r="A33" s="26" t="s">
        <v>122</v>
      </c>
      <c r="B33" s="27" t="s">
        <v>123</v>
      </c>
      <c r="C33" s="18">
        <v>4457700</v>
      </c>
      <c r="D33" s="17">
        <v>0</v>
      </c>
      <c r="E33" s="17">
        <f t="shared" si="9"/>
        <v>4457700</v>
      </c>
      <c r="F33" s="18">
        <v>4457700</v>
      </c>
      <c r="G33" s="19">
        <v>0</v>
      </c>
      <c r="H33" s="17">
        <f>F33+G33</f>
        <v>4457700</v>
      </c>
      <c r="I33" s="19">
        <v>4953000</v>
      </c>
      <c r="J33" s="17">
        <v>0</v>
      </c>
      <c r="K33" s="17">
        <f>I33+J33</f>
        <v>4953000</v>
      </c>
    </row>
    <row r="34" spans="1:11" x14ac:dyDescent="0.25">
      <c r="A34" s="28" t="s">
        <v>145</v>
      </c>
      <c r="B34" s="29" t="s">
        <v>143</v>
      </c>
      <c r="C34" s="30">
        <f>C36+C35</f>
        <v>0</v>
      </c>
      <c r="D34" s="18">
        <f t="shared" ref="D34:K34" si="15">D36+D35</f>
        <v>0</v>
      </c>
      <c r="E34" s="18">
        <f t="shared" si="15"/>
        <v>0</v>
      </c>
      <c r="F34" s="18">
        <f t="shared" si="15"/>
        <v>480900</v>
      </c>
      <c r="G34" s="18">
        <f t="shared" si="15"/>
        <v>0</v>
      </c>
      <c r="H34" s="18">
        <f t="shared" si="15"/>
        <v>480900</v>
      </c>
      <c r="I34" s="18">
        <f t="shared" si="15"/>
        <v>0</v>
      </c>
      <c r="J34" s="18">
        <f t="shared" si="15"/>
        <v>0</v>
      </c>
      <c r="K34" s="18">
        <f t="shared" si="15"/>
        <v>0</v>
      </c>
    </row>
    <row r="35" spans="1:11" ht="30" x14ac:dyDescent="0.25">
      <c r="A35" s="28" t="s">
        <v>146</v>
      </c>
      <c r="B35" s="29" t="s">
        <v>144</v>
      </c>
      <c r="C35" s="30">
        <v>0</v>
      </c>
      <c r="D35" s="18">
        <v>0</v>
      </c>
      <c r="E35" s="17">
        <f t="shared" si="9"/>
        <v>0</v>
      </c>
      <c r="F35" s="18">
        <f>480900-F36</f>
        <v>264500</v>
      </c>
      <c r="G35" s="18">
        <v>0</v>
      </c>
      <c r="H35" s="17">
        <f>F35+G35</f>
        <v>264500</v>
      </c>
      <c r="I35" s="18">
        <v>0</v>
      </c>
      <c r="J35" s="18">
        <v>0</v>
      </c>
      <c r="K35" s="17">
        <f>I35+J35</f>
        <v>0</v>
      </c>
    </row>
    <row r="36" spans="1:11" ht="30" x14ac:dyDescent="0.25">
      <c r="A36" s="28" t="s">
        <v>146</v>
      </c>
      <c r="B36" s="29" t="s">
        <v>144</v>
      </c>
      <c r="C36" s="30">
        <v>0</v>
      </c>
      <c r="D36" s="17">
        <v>0</v>
      </c>
      <c r="E36" s="17">
        <f t="shared" si="9"/>
        <v>0</v>
      </c>
      <c r="F36" s="18">
        <v>216400</v>
      </c>
      <c r="G36" s="19">
        <v>0</v>
      </c>
      <c r="H36" s="17">
        <f>F36+G36</f>
        <v>216400</v>
      </c>
      <c r="I36" s="19">
        <v>0</v>
      </c>
      <c r="J36" s="17">
        <v>0</v>
      </c>
      <c r="K36" s="17">
        <f>I36+J36</f>
        <v>0</v>
      </c>
    </row>
    <row r="37" spans="1:11" x14ac:dyDescent="0.25">
      <c r="A37" s="31" t="s">
        <v>77</v>
      </c>
      <c r="B37" s="32" t="s">
        <v>132</v>
      </c>
      <c r="C37" s="18">
        <f>C45+C42+C43+C44+C39+C38+C41+C40+C46+C47+C48+C49</f>
        <v>47385600</v>
      </c>
      <c r="D37" s="18">
        <f t="shared" ref="D37:K37" si="16">D45+D42+D43+D44+D39+D38+D41+D40+D46+D47+D48+D49</f>
        <v>10182000</v>
      </c>
      <c r="E37" s="18">
        <f t="shared" si="16"/>
        <v>57567600</v>
      </c>
      <c r="F37" s="18">
        <f t="shared" si="16"/>
        <v>66006200</v>
      </c>
      <c r="G37" s="18">
        <f t="shared" si="16"/>
        <v>0</v>
      </c>
      <c r="H37" s="18">
        <f t="shared" si="16"/>
        <v>66006200</v>
      </c>
      <c r="I37" s="18">
        <f t="shared" si="16"/>
        <v>93359500</v>
      </c>
      <c r="J37" s="18">
        <f t="shared" si="16"/>
        <v>0</v>
      </c>
      <c r="K37" s="18">
        <f t="shared" si="16"/>
        <v>93359500</v>
      </c>
    </row>
    <row r="38" spans="1:11" ht="60" x14ac:dyDescent="0.25">
      <c r="A38" s="25" t="s">
        <v>124</v>
      </c>
      <c r="B38" s="16" t="s">
        <v>26</v>
      </c>
      <c r="C38" s="17">
        <v>8708300</v>
      </c>
      <c r="D38" s="18">
        <v>0</v>
      </c>
      <c r="E38" s="17">
        <f t="shared" si="9"/>
        <v>8708300</v>
      </c>
      <c r="F38" s="17">
        <v>8708300</v>
      </c>
      <c r="G38" s="19">
        <v>0</v>
      </c>
      <c r="H38" s="17">
        <f t="shared" ref="H38:H49" si="17">F38+G38</f>
        <v>8708300</v>
      </c>
      <c r="I38" s="17">
        <v>8708300</v>
      </c>
      <c r="J38" s="17">
        <v>0</v>
      </c>
      <c r="K38" s="17">
        <f t="shared" ref="K38:K49" si="18">I38+J38</f>
        <v>8708300</v>
      </c>
    </row>
    <row r="39" spans="1:11" ht="30" x14ac:dyDescent="0.25">
      <c r="A39" s="15" t="s">
        <v>25</v>
      </c>
      <c r="B39" s="16" t="s">
        <v>27</v>
      </c>
      <c r="C39" s="17">
        <v>314900</v>
      </c>
      <c r="D39" s="17">
        <v>0</v>
      </c>
      <c r="E39" s="17">
        <f t="shared" si="9"/>
        <v>314900</v>
      </c>
      <c r="F39" s="18">
        <v>319500</v>
      </c>
      <c r="G39" s="19">
        <v>0</v>
      </c>
      <c r="H39" s="17">
        <f t="shared" si="17"/>
        <v>319500</v>
      </c>
      <c r="I39" s="19">
        <v>586900</v>
      </c>
      <c r="J39" s="17">
        <v>0</v>
      </c>
      <c r="K39" s="17">
        <f t="shared" si="18"/>
        <v>586900</v>
      </c>
    </row>
    <row r="40" spans="1:11" ht="75" x14ac:dyDescent="0.25">
      <c r="A40" s="15" t="s">
        <v>28</v>
      </c>
      <c r="B40" s="16" t="s">
        <v>29</v>
      </c>
      <c r="C40" s="18">
        <v>3082500</v>
      </c>
      <c r="D40" s="17">
        <v>0</v>
      </c>
      <c r="E40" s="17">
        <f t="shared" si="9"/>
        <v>3082500</v>
      </c>
      <c r="F40" s="18">
        <v>4602500</v>
      </c>
      <c r="G40" s="19">
        <v>0</v>
      </c>
      <c r="H40" s="17">
        <f t="shared" si="17"/>
        <v>4602500</v>
      </c>
      <c r="I40" s="19">
        <v>6842300</v>
      </c>
      <c r="J40" s="17">
        <v>0</v>
      </c>
      <c r="K40" s="17">
        <f t="shared" si="18"/>
        <v>6842300</v>
      </c>
    </row>
    <row r="41" spans="1:11" ht="30" x14ac:dyDescent="0.25">
      <c r="A41" s="15" t="s">
        <v>31</v>
      </c>
      <c r="B41" s="16" t="s">
        <v>30</v>
      </c>
      <c r="C41" s="18">
        <v>912400</v>
      </c>
      <c r="D41" s="17">
        <v>0</v>
      </c>
      <c r="E41" s="17">
        <f t="shared" si="9"/>
        <v>912400</v>
      </c>
      <c r="F41" s="18">
        <v>912400</v>
      </c>
      <c r="G41" s="19">
        <v>0</v>
      </c>
      <c r="H41" s="17">
        <f t="shared" si="17"/>
        <v>912400</v>
      </c>
      <c r="I41" s="19">
        <v>358300</v>
      </c>
      <c r="J41" s="17">
        <v>0</v>
      </c>
      <c r="K41" s="17">
        <f t="shared" si="18"/>
        <v>358300</v>
      </c>
    </row>
    <row r="42" spans="1:11" ht="30" x14ac:dyDescent="0.25">
      <c r="A42" s="15" t="s">
        <v>16</v>
      </c>
      <c r="B42" s="16" t="s">
        <v>32</v>
      </c>
      <c r="C42" s="17">
        <v>14001200</v>
      </c>
      <c r="D42" s="17">
        <v>0</v>
      </c>
      <c r="E42" s="17">
        <f t="shared" si="9"/>
        <v>14001200</v>
      </c>
      <c r="F42" s="18">
        <v>7510200</v>
      </c>
      <c r="G42" s="19">
        <v>0</v>
      </c>
      <c r="H42" s="17">
        <f t="shared" si="17"/>
        <v>7510200</v>
      </c>
      <c r="I42" s="19">
        <v>25633700</v>
      </c>
      <c r="J42" s="17">
        <v>0</v>
      </c>
      <c r="K42" s="17">
        <f t="shared" si="18"/>
        <v>25633700</v>
      </c>
    </row>
    <row r="43" spans="1:11" ht="60" x14ac:dyDescent="0.25">
      <c r="A43" s="15" t="s">
        <v>34</v>
      </c>
      <c r="B43" s="16" t="s">
        <v>33</v>
      </c>
      <c r="C43" s="17">
        <v>17343300</v>
      </c>
      <c r="D43" s="17">
        <v>0</v>
      </c>
      <c r="E43" s="17">
        <f t="shared" si="9"/>
        <v>17343300</v>
      </c>
      <c r="F43" s="18">
        <v>43859000</v>
      </c>
      <c r="G43" s="19">
        <v>0</v>
      </c>
      <c r="H43" s="17">
        <f t="shared" si="17"/>
        <v>43859000</v>
      </c>
      <c r="I43" s="19">
        <v>51145700</v>
      </c>
      <c r="J43" s="17">
        <v>0</v>
      </c>
      <c r="K43" s="17">
        <f t="shared" si="18"/>
        <v>51145700</v>
      </c>
    </row>
    <row r="44" spans="1:11" x14ac:dyDescent="0.25">
      <c r="A44" s="15" t="s">
        <v>15</v>
      </c>
      <c r="B44" s="16" t="s">
        <v>35</v>
      </c>
      <c r="C44" s="17">
        <v>94300</v>
      </c>
      <c r="D44" s="17">
        <v>0</v>
      </c>
      <c r="E44" s="17">
        <f t="shared" si="9"/>
        <v>94300</v>
      </c>
      <c r="F44" s="18">
        <v>94300</v>
      </c>
      <c r="G44" s="19">
        <v>0</v>
      </c>
      <c r="H44" s="17">
        <f t="shared" si="17"/>
        <v>94300</v>
      </c>
      <c r="I44" s="19">
        <v>84300</v>
      </c>
      <c r="J44" s="17">
        <v>0</v>
      </c>
      <c r="K44" s="17">
        <f t="shared" si="18"/>
        <v>84300</v>
      </c>
    </row>
    <row r="45" spans="1:11" ht="30" x14ac:dyDescent="0.25">
      <c r="A45" s="15" t="s">
        <v>149</v>
      </c>
      <c r="B45" s="16" t="s">
        <v>36</v>
      </c>
      <c r="C45" s="18">
        <v>2532600</v>
      </c>
      <c r="D45" s="17">
        <v>0</v>
      </c>
      <c r="E45" s="17">
        <f t="shared" si="9"/>
        <v>2532600</v>
      </c>
      <c r="F45" s="18">
        <v>0</v>
      </c>
      <c r="G45" s="19">
        <v>0</v>
      </c>
      <c r="H45" s="17">
        <f t="shared" si="17"/>
        <v>0</v>
      </c>
      <c r="I45" s="19">
        <v>0</v>
      </c>
      <c r="J45" s="17">
        <v>0</v>
      </c>
      <c r="K45" s="17">
        <f t="shared" si="18"/>
        <v>0</v>
      </c>
    </row>
    <row r="46" spans="1:11" ht="30" x14ac:dyDescent="0.25">
      <c r="A46" s="15" t="s">
        <v>166</v>
      </c>
      <c r="B46" s="16" t="s">
        <v>167</v>
      </c>
      <c r="C46" s="18">
        <v>0</v>
      </c>
      <c r="D46" s="17">
        <v>9990000</v>
      </c>
      <c r="E46" s="17">
        <f t="shared" si="9"/>
        <v>9990000</v>
      </c>
      <c r="F46" s="18">
        <v>0</v>
      </c>
      <c r="G46" s="19">
        <v>0</v>
      </c>
      <c r="H46" s="17">
        <f t="shared" si="17"/>
        <v>0</v>
      </c>
      <c r="I46" s="19">
        <v>0</v>
      </c>
      <c r="J46" s="17">
        <v>0</v>
      </c>
      <c r="K46" s="17">
        <f t="shared" si="18"/>
        <v>0</v>
      </c>
    </row>
    <row r="47" spans="1:11" ht="60" x14ac:dyDescent="0.25">
      <c r="A47" s="15" t="s">
        <v>100</v>
      </c>
      <c r="B47" s="16" t="s">
        <v>101</v>
      </c>
      <c r="C47" s="18">
        <v>106700</v>
      </c>
      <c r="D47" s="17">
        <v>0</v>
      </c>
      <c r="E47" s="17">
        <f t="shared" si="9"/>
        <v>106700</v>
      </c>
      <c r="F47" s="18">
        <v>0</v>
      </c>
      <c r="G47" s="19">
        <v>0</v>
      </c>
      <c r="H47" s="17">
        <f t="shared" si="17"/>
        <v>0</v>
      </c>
      <c r="I47" s="19">
        <v>0</v>
      </c>
      <c r="J47" s="17">
        <v>0</v>
      </c>
      <c r="K47" s="17">
        <f t="shared" si="18"/>
        <v>0</v>
      </c>
    </row>
    <row r="48" spans="1:11" ht="45" x14ac:dyDescent="0.25">
      <c r="A48" s="15" t="s">
        <v>148</v>
      </c>
      <c r="B48" s="16" t="s">
        <v>102</v>
      </c>
      <c r="C48" s="18">
        <v>289400</v>
      </c>
      <c r="D48" s="17">
        <v>0</v>
      </c>
      <c r="E48" s="17">
        <f t="shared" si="9"/>
        <v>289400</v>
      </c>
      <c r="F48" s="18">
        <v>0</v>
      </c>
      <c r="G48" s="19">
        <v>0</v>
      </c>
      <c r="H48" s="17">
        <f t="shared" si="17"/>
        <v>0</v>
      </c>
      <c r="I48" s="19">
        <v>0</v>
      </c>
      <c r="J48" s="17">
        <v>0</v>
      </c>
      <c r="K48" s="17">
        <f t="shared" si="18"/>
        <v>0</v>
      </c>
    </row>
    <row r="49" spans="1:11" ht="60" x14ac:dyDescent="0.25">
      <c r="A49" s="15" t="s">
        <v>168</v>
      </c>
      <c r="B49" s="16" t="s">
        <v>169</v>
      </c>
      <c r="C49" s="18">
        <v>0</v>
      </c>
      <c r="D49" s="17">
        <v>192000</v>
      </c>
      <c r="E49" s="17">
        <f t="shared" si="9"/>
        <v>192000</v>
      </c>
      <c r="F49" s="18">
        <v>0</v>
      </c>
      <c r="G49" s="19">
        <v>0</v>
      </c>
      <c r="H49" s="17">
        <f t="shared" si="17"/>
        <v>0</v>
      </c>
      <c r="I49" s="19">
        <v>0</v>
      </c>
      <c r="J49" s="17">
        <v>0</v>
      </c>
      <c r="K49" s="17">
        <f t="shared" si="18"/>
        <v>0</v>
      </c>
    </row>
    <row r="50" spans="1:11" ht="30" x14ac:dyDescent="0.25">
      <c r="A50" s="15" t="s">
        <v>4</v>
      </c>
      <c r="B50" s="16" t="s">
        <v>78</v>
      </c>
      <c r="C50" s="18">
        <f>C52+C67+C69+C75+C77+C79+C71+C73</f>
        <v>1516599600</v>
      </c>
      <c r="D50" s="18">
        <f t="shared" ref="D50:K50" si="19">D52+D67+D69+D75+D77+D79+D71+D73</f>
        <v>1193100</v>
      </c>
      <c r="E50" s="18">
        <f t="shared" si="19"/>
        <v>1517792700</v>
      </c>
      <c r="F50" s="18">
        <f t="shared" si="19"/>
        <v>1511596700</v>
      </c>
      <c r="G50" s="18">
        <f t="shared" si="19"/>
        <v>0</v>
      </c>
      <c r="H50" s="18">
        <f t="shared" si="19"/>
        <v>1511596700</v>
      </c>
      <c r="I50" s="18">
        <f t="shared" si="19"/>
        <v>1506928300</v>
      </c>
      <c r="J50" s="18">
        <f t="shared" si="19"/>
        <v>0</v>
      </c>
      <c r="K50" s="18">
        <f t="shared" si="19"/>
        <v>1506928300</v>
      </c>
    </row>
    <row r="51" spans="1:11" ht="30" x14ac:dyDescent="0.25">
      <c r="A51" s="15" t="s">
        <v>103</v>
      </c>
      <c r="B51" s="16" t="s">
        <v>104</v>
      </c>
      <c r="C51" s="18">
        <f>C52</f>
        <v>1447367700</v>
      </c>
      <c r="D51" s="18">
        <f t="shared" ref="D51:K51" si="20">D52</f>
        <v>1193100</v>
      </c>
      <c r="E51" s="18">
        <f t="shared" si="20"/>
        <v>1448560800</v>
      </c>
      <c r="F51" s="18">
        <f t="shared" si="20"/>
        <v>1438169400</v>
      </c>
      <c r="G51" s="18">
        <f t="shared" si="20"/>
        <v>0</v>
      </c>
      <c r="H51" s="18">
        <f t="shared" si="20"/>
        <v>1438169400</v>
      </c>
      <c r="I51" s="18">
        <f t="shared" si="20"/>
        <v>1437243200</v>
      </c>
      <c r="J51" s="18">
        <f t="shared" si="20"/>
        <v>0</v>
      </c>
      <c r="K51" s="18">
        <f t="shared" si="20"/>
        <v>1437243200</v>
      </c>
    </row>
    <row r="52" spans="1:11" ht="30" x14ac:dyDescent="0.25">
      <c r="A52" s="15" t="s">
        <v>20</v>
      </c>
      <c r="B52" s="16" t="s">
        <v>79</v>
      </c>
      <c r="C52" s="18">
        <f>SUM(C53:C66)</f>
        <v>1447367700</v>
      </c>
      <c r="D52" s="18">
        <f t="shared" ref="D52:K52" si="21">SUM(D53:D66)</f>
        <v>1193100</v>
      </c>
      <c r="E52" s="18">
        <f t="shared" si="21"/>
        <v>1448560800</v>
      </c>
      <c r="F52" s="18">
        <f t="shared" si="21"/>
        <v>1438169400</v>
      </c>
      <c r="G52" s="18">
        <f t="shared" si="21"/>
        <v>0</v>
      </c>
      <c r="H52" s="18">
        <f t="shared" si="21"/>
        <v>1438169400</v>
      </c>
      <c r="I52" s="18">
        <f t="shared" si="21"/>
        <v>1437243200</v>
      </c>
      <c r="J52" s="18">
        <f t="shared" si="21"/>
        <v>0</v>
      </c>
      <c r="K52" s="18">
        <f t="shared" si="21"/>
        <v>1437243200</v>
      </c>
    </row>
    <row r="53" spans="1:11" ht="75" x14ac:dyDescent="0.25">
      <c r="A53" s="15" t="s">
        <v>69</v>
      </c>
      <c r="B53" s="16" t="s">
        <v>39</v>
      </c>
      <c r="C53" s="18">
        <v>99540000</v>
      </c>
      <c r="D53" s="17">
        <v>0</v>
      </c>
      <c r="E53" s="17">
        <f t="shared" ref="E53:E81" si="22">C53+D53</f>
        <v>99540000</v>
      </c>
      <c r="F53" s="18">
        <v>99540000</v>
      </c>
      <c r="G53" s="19">
        <v>0</v>
      </c>
      <c r="H53" s="17">
        <f t="shared" ref="H53:H66" si="23">F53+G53</f>
        <v>99540000</v>
      </c>
      <c r="I53" s="18">
        <v>99540000</v>
      </c>
      <c r="J53" s="17">
        <v>0</v>
      </c>
      <c r="K53" s="17">
        <f t="shared" ref="K53:K66" si="24">I53+J53</f>
        <v>99540000</v>
      </c>
    </row>
    <row r="54" spans="1:11" ht="30" x14ac:dyDescent="0.25">
      <c r="A54" s="15" t="s">
        <v>40</v>
      </c>
      <c r="B54" s="16" t="s">
        <v>41</v>
      </c>
      <c r="C54" s="18">
        <v>10955400</v>
      </c>
      <c r="D54" s="18">
        <v>0</v>
      </c>
      <c r="E54" s="17">
        <f t="shared" si="22"/>
        <v>10955400</v>
      </c>
      <c r="F54" s="18">
        <v>10955400</v>
      </c>
      <c r="G54" s="19">
        <v>0</v>
      </c>
      <c r="H54" s="17">
        <f t="shared" si="23"/>
        <v>10955400</v>
      </c>
      <c r="I54" s="18">
        <v>10955400</v>
      </c>
      <c r="J54" s="17">
        <v>0</v>
      </c>
      <c r="K54" s="17">
        <f t="shared" si="24"/>
        <v>10955400</v>
      </c>
    </row>
    <row r="55" spans="1:11" ht="60" x14ac:dyDescent="0.25">
      <c r="A55" s="15" t="s">
        <v>42</v>
      </c>
      <c r="B55" s="16" t="s">
        <v>45</v>
      </c>
      <c r="C55" s="18">
        <v>1270609500</v>
      </c>
      <c r="D55" s="17">
        <v>1193100</v>
      </c>
      <c r="E55" s="17">
        <f t="shared" si="22"/>
        <v>1271802600</v>
      </c>
      <c r="F55" s="18">
        <v>1258810800</v>
      </c>
      <c r="G55" s="19">
        <v>0</v>
      </c>
      <c r="H55" s="17">
        <f t="shared" si="23"/>
        <v>1258810800</v>
      </c>
      <c r="I55" s="19">
        <v>1258810800</v>
      </c>
      <c r="J55" s="17">
        <v>0</v>
      </c>
      <c r="K55" s="17">
        <f t="shared" si="24"/>
        <v>1258810800</v>
      </c>
    </row>
    <row r="56" spans="1:11" ht="60" x14ac:dyDescent="0.25">
      <c r="A56" s="33" t="s">
        <v>46</v>
      </c>
      <c r="B56" s="16" t="s">
        <v>50</v>
      </c>
      <c r="C56" s="18">
        <v>27334000</v>
      </c>
      <c r="D56" s="18">
        <v>0</v>
      </c>
      <c r="E56" s="17">
        <f t="shared" si="22"/>
        <v>27334000</v>
      </c>
      <c r="F56" s="18">
        <v>29497700</v>
      </c>
      <c r="G56" s="19">
        <v>0</v>
      </c>
      <c r="H56" s="17">
        <f t="shared" si="23"/>
        <v>29497700</v>
      </c>
      <c r="I56" s="19">
        <v>28583100</v>
      </c>
      <c r="J56" s="17">
        <v>0</v>
      </c>
      <c r="K56" s="17">
        <f t="shared" si="24"/>
        <v>28583100</v>
      </c>
    </row>
    <row r="57" spans="1:11" x14ac:dyDescent="0.25">
      <c r="A57" s="15" t="s">
        <v>49</v>
      </c>
      <c r="B57" s="16" t="s">
        <v>52</v>
      </c>
      <c r="C57" s="18">
        <v>14890200</v>
      </c>
      <c r="D57" s="17">
        <v>0</v>
      </c>
      <c r="E57" s="17">
        <f t="shared" si="22"/>
        <v>14890200</v>
      </c>
      <c r="F57" s="18">
        <v>15372500</v>
      </c>
      <c r="G57" s="19">
        <v>0</v>
      </c>
      <c r="H57" s="17">
        <f t="shared" si="23"/>
        <v>15372500</v>
      </c>
      <c r="I57" s="19">
        <v>15372500</v>
      </c>
      <c r="J57" s="17">
        <v>0</v>
      </c>
      <c r="K57" s="17">
        <f t="shared" si="24"/>
        <v>15372500</v>
      </c>
    </row>
    <row r="58" spans="1:11" ht="30" x14ac:dyDescent="0.25">
      <c r="A58" s="15" t="s">
        <v>51</v>
      </c>
      <c r="B58" s="16" t="s">
        <v>53</v>
      </c>
      <c r="C58" s="18">
        <v>1689600</v>
      </c>
      <c r="D58" s="18">
        <v>0</v>
      </c>
      <c r="E58" s="17">
        <f t="shared" si="22"/>
        <v>1689600</v>
      </c>
      <c r="F58" s="18">
        <v>1672800</v>
      </c>
      <c r="G58" s="19">
        <v>0</v>
      </c>
      <c r="H58" s="17">
        <f t="shared" si="23"/>
        <v>1672800</v>
      </c>
      <c r="I58" s="19">
        <v>1672800</v>
      </c>
      <c r="J58" s="17">
        <v>0</v>
      </c>
      <c r="K58" s="17">
        <f t="shared" si="24"/>
        <v>1672800</v>
      </c>
    </row>
    <row r="59" spans="1:11" ht="105" x14ac:dyDescent="0.25">
      <c r="A59" s="33" t="s">
        <v>105</v>
      </c>
      <c r="B59" s="16" t="s">
        <v>60</v>
      </c>
      <c r="C59" s="18">
        <v>11400</v>
      </c>
      <c r="D59" s="17">
        <v>0</v>
      </c>
      <c r="E59" s="17">
        <f t="shared" si="22"/>
        <v>11400</v>
      </c>
      <c r="F59" s="18">
        <v>11400</v>
      </c>
      <c r="G59" s="19">
        <v>0</v>
      </c>
      <c r="H59" s="17">
        <f t="shared" si="23"/>
        <v>11400</v>
      </c>
      <c r="I59" s="19">
        <v>11400</v>
      </c>
      <c r="J59" s="17">
        <v>0</v>
      </c>
      <c r="K59" s="17">
        <f t="shared" si="24"/>
        <v>11400</v>
      </c>
    </row>
    <row r="60" spans="1:11" ht="45" x14ac:dyDescent="0.25">
      <c r="A60" s="15" t="s">
        <v>59</v>
      </c>
      <c r="B60" s="16" t="s">
        <v>61</v>
      </c>
      <c r="C60" s="18">
        <v>95000</v>
      </c>
      <c r="D60" s="18">
        <v>0</v>
      </c>
      <c r="E60" s="17">
        <f t="shared" si="22"/>
        <v>95000</v>
      </c>
      <c r="F60" s="18">
        <v>94000</v>
      </c>
      <c r="G60" s="19">
        <v>0</v>
      </c>
      <c r="H60" s="17">
        <f t="shared" si="23"/>
        <v>94000</v>
      </c>
      <c r="I60" s="19">
        <v>94000</v>
      </c>
      <c r="J60" s="17">
        <v>0</v>
      </c>
      <c r="K60" s="17">
        <f t="shared" si="24"/>
        <v>94000</v>
      </c>
    </row>
    <row r="61" spans="1:11" ht="60" x14ac:dyDescent="0.25">
      <c r="A61" s="15" t="s">
        <v>18</v>
      </c>
      <c r="B61" s="16" t="s">
        <v>64</v>
      </c>
      <c r="C61" s="18">
        <v>341200</v>
      </c>
      <c r="D61" s="17">
        <v>0</v>
      </c>
      <c r="E61" s="17">
        <f t="shared" si="22"/>
        <v>341200</v>
      </c>
      <c r="F61" s="18">
        <v>359800</v>
      </c>
      <c r="G61" s="19">
        <v>0</v>
      </c>
      <c r="H61" s="17">
        <f t="shared" si="23"/>
        <v>359800</v>
      </c>
      <c r="I61" s="19">
        <v>333900</v>
      </c>
      <c r="J61" s="17">
        <v>0</v>
      </c>
      <c r="K61" s="17">
        <f t="shared" si="24"/>
        <v>333900</v>
      </c>
    </row>
    <row r="62" spans="1:11" ht="105" x14ac:dyDescent="0.25">
      <c r="A62" s="15" t="s">
        <v>63</v>
      </c>
      <c r="B62" s="16" t="s">
        <v>66</v>
      </c>
      <c r="C62" s="18">
        <v>1758700</v>
      </c>
      <c r="D62" s="18">
        <v>0</v>
      </c>
      <c r="E62" s="17">
        <f t="shared" si="22"/>
        <v>1758700</v>
      </c>
      <c r="F62" s="18">
        <v>1741300</v>
      </c>
      <c r="G62" s="19">
        <v>0</v>
      </c>
      <c r="H62" s="17">
        <f t="shared" si="23"/>
        <v>1741300</v>
      </c>
      <c r="I62" s="19">
        <v>1741300</v>
      </c>
      <c r="J62" s="17">
        <v>0</v>
      </c>
      <c r="K62" s="17">
        <f t="shared" si="24"/>
        <v>1741300</v>
      </c>
    </row>
    <row r="63" spans="1:11" ht="30" x14ac:dyDescent="0.25">
      <c r="A63" s="15" t="s">
        <v>65</v>
      </c>
      <c r="B63" s="16" t="s">
        <v>11</v>
      </c>
      <c r="C63" s="18">
        <v>3223100</v>
      </c>
      <c r="D63" s="17">
        <v>0</v>
      </c>
      <c r="E63" s="17">
        <f t="shared" si="22"/>
        <v>3223100</v>
      </c>
      <c r="F63" s="18">
        <v>3223100</v>
      </c>
      <c r="G63" s="19">
        <v>0</v>
      </c>
      <c r="H63" s="17">
        <f t="shared" si="23"/>
        <v>3223100</v>
      </c>
      <c r="I63" s="19">
        <v>3223100</v>
      </c>
      <c r="J63" s="17">
        <v>0</v>
      </c>
      <c r="K63" s="17">
        <f t="shared" si="24"/>
        <v>3223100</v>
      </c>
    </row>
    <row r="64" spans="1:11" ht="30" x14ac:dyDescent="0.25">
      <c r="A64" s="15" t="s">
        <v>21</v>
      </c>
      <c r="B64" s="16" t="s">
        <v>12</v>
      </c>
      <c r="C64" s="18">
        <v>602100</v>
      </c>
      <c r="D64" s="18">
        <v>0</v>
      </c>
      <c r="E64" s="17">
        <f t="shared" si="22"/>
        <v>602100</v>
      </c>
      <c r="F64" s="18">
        <v>622500</v>
      </c>
      <c r="G64" s="19">
        <v>0</v>
      </c>
      <c r="H64" s="17">
        <f t="shared" si="23"/>
        <v>622500</v>
      </c>
      <c r="I64" s="19">
        <v>636800</v>
      </c>
      <c r="J64" s="17">
        <v>0</v>
      </c>
      <c r="K64" s="17">
        <f t="shared" si="24"/>
        <v>636800</v>
      </c>
    </row>
    <row r="65" spans="1:11" s="8" customFormat="1" ht="45" x14ac:dyDescent="0.25">
      <c r="A65" s="15" t="s">
        <v>17</v>
      </c>
      <c r="B65" s="16" t="s">
        <v>68</v>
      </c>
      <c r="C65" s="18">
        <v>5716900</v>
      </c>
      <c r="D65" s="17">
        <v>0</v>
      </c>
      <c r="E65" s="17">
        <f t="shared" si="22"/>
        <v>5716900</v>
      </c>
      <c r="F65" s="18">
        <v>5667500</v>
      </c>
      <c r="G65" s="19">
        <v>0</v>
      </c>
      <c r="H65" s="17">
        <f t="shared" si="23"/>
        <v>5667500</v>
      </c>
      <c r="I65" s="19">
        <v>5667500</v>
      </c>
      <c r="J65" s="17">
        <v>0</v>
      </c>
      <c r="K65" s="17">
        <f t="shared" si="24"/>
        <v>5667500</v>
      </c>
    </row>
    <row r="66" spans="1:11" s="8" customFormat="1" x14ac:dyDescent="0.25">
      <c r="A66" s="15" t="s">
        <v>67</v>
      </c>
      <c r="B66" s="16" t="s">
        <v>70</v>
      </c>
      <c r="C66" s="18">
        <v>10600600</v>
      </c>
      <c r="D66" s="18">
        <v>0</v>
      </c>
      <c r="E66" s="17">
        <f t="shared" si="22"/>
        <v>10600600</v>
      </c>
      <c r="F66" s="18">
        <v>10600600</v>
      </c>
      <c r="G66" s="19">
        <v>0</v>
      </c>
      <c r="H66" s="17">
        <f t="shared" si="23"/>
        <v>10600600</v>
      </c>
      <c r="I66" s="18">
        <v>10600600</v>
      </c>
      <c r="J66" s="17">
        <v>0</v>
      </c>
      <c r="K66" s="17">
        <f t="shared" si="24"/>
        <v>10600600</v>
      </c>
    </row>
    <row r="67" spans="1:11" ht="60" x14ac:dyDescent="0.25">
      <c r="A67" s="15" t="s">
        <v>80</v>
      </c>
      <c r="B67" s="16" t="s">
        <v>131</v>
      </c>
      <c r="C67" s="18">
        <f>SUM(C68)</f>
        <v>26529000</v>
      </c>
      <c r="D67" s="18">
        <f t="shared" ref="D67:K67" si="25">SUM(D68)</f>
        <v>0</v>
      </c>
      <c r="E67" s="18">
        <f t="shared" si="25"/>
        <v>26529000</v>
      </c>
      <c r="F67" s="18">
        <f t="shared" si="25"/>
        <v>26529000</v>
      </c>
      <c r="G67" s="18">
        <f t="shared" si="25"/>
        <v>0</v>
      </c>
      <c r="H67" s="18">
        <f t="shared" si="25"/>
        <v>26529000</v>
      </c>
      <c r="I67" s="18">
        <f t="shared" si="25"/>
        <v>26529000</v>
      </c>
      <c r="J67" s="18">
        <f t="shared" si="25"/>
        <v>0</v>
      </c>
      <c r="K67" s="18">
        <f t="shared" si="25"/>
        <v>26529000</v>
      </c>
    </row>
    <row r="68" spans="1:11" ht="60" x14ac:dyDescent="0.25">
      <c r="A68" s="15" t="s">
        <v>43</v>
      </c>
      <c r="B68" s="16" t="s">
        <v>44</v>
      </c>
      <c r="C68" s="18">
        <v>26529000</v>
      </c>
      <c r="D68" s="18">
        <v>0</v>
      </c>
      <c r="E68" s="17">
        <f t="shared" si="22"/>
        <v>26529000</v>
      </c>
      <c r="F68" s="18">
        <v>26529000</v>
      </c>
      <c r="G68" s="19">
        <v>0</v>
      </c>
      <c r="H68" s="17">
        <f>F68+G68</f>
        <v>26529000</v>
      </c>
      <c r="I68" s="18">
        <v>26529000</v>
      </c>
      <c r="J68" s="17">
        <v>0</v>
      </c>
      <c r="K68" s="17">
        <f>I68+J68</f>
        <v>26529000</v>
      </c>
    </row>
    <row r="69" spans="1:11" ht="45" x14ac:dyDescent="0.25">
      <c r="A69" s="15" t="s">
        <v>81</v>
      </c>
      <c r="B69" s="16" t="s">
        <v>125</v>
      </c>
      <c r="C69" s="18">
        <f>SUM(C70)</f>
        <v>19766400</v>
      </c>
      <c r="D69" s="18">
        <f t="shared" ref="D69:K69" si="26">SUM(D70)</f>
        <v>0</v>
      </c>
      <c r="E69" s="18">
        <f t="shared" si="26"/>
        <v>19766400</v>
      </c>
      <c r="F69" s="18">
        <f t="shared" si="26"/>
        <v>23719700</v>
      </c>
      <c r="G69" s="18">
        <f t="shared" si="26"/>
        <v>0</v>
      </c>
      <c r="H69" s="18">
        <f t="shared" si="26"/>
        <v>23719700</v>
      </c>
      <c r="I69" s="18">
        <f t="shared" si="26"/>
        <v>19766400</v>
      </c>
      <c r="J69" s="18">
        <f t="shared" si="26"/>
        <v>0</v>
      </c>
      <c r="K69" s="18">
        <f t="shared" si="26"/>
        <v>19766400</v>
      </c>
    </row>
    <row r="70" spans="1:11" ht="60" x14ac:dyDescent="0.25">
      <c r="A70" s="15" t="s">
        <v>47</v>
      </c>
      <c r="B70" s="16" t="s">
        <v>48</v>
      </c>
      <c r="C70" s="18">
        <v>19766400</v>
      </c>
      <c r="D70" s="17">
        <v>0</v>
      </c>
      <c r="E70" s="17">
        <f t="shared" si="22"/>
        <v>19766400</v>
      </c>
      <c r="F70" s="18">
        <v>23719700</v>
      </c>
      <c r="G70" s="19">
        <v>0</v>
      </c>
      <c r="H70" s="17">
        <f>F70+G70</f>
        <v>23719700</v>
      </c>
      <c r="I70" s="19">
        <v>19766400</v>
      </c>
      <c r="J70" s="17">
        <v>0</v>
      </c>
      <c r="K70" s="17">
        <f>I70+J70</f>
        <v>19766400</v>
      </c>
    </row>
    <row r="71" spans="1:11" ht="45" x14ac:dyDescent="0.25">
      <c r="A71" s="15" t="s">
        <v>106</v>
      </c>
      <c r="B71" s="16" t="s">
        <v>107</v>
      </c>
      <c r="C71" s="18">
        <f>C72</f>
        <v>5436600</v>
      </c>
      <c r="D71" s="18">
        <f t="shared" ref="D71:K71" si="27">D72</f>
        <v>0</v>
      </c>
      <c r="E71" s="18">
        <f t="shared" si="27"/>
        <v>5436600</v>
      </c>
      <c r="F71" s="18">
        <f t="shared" si="27"/>
        <v>5615200</v>
      </c>
      <c r="G71" s="18">
        <f t="shared" si="27"/>
        <v>0</v>
      </c>
      <c r="H71" s="18">
        <f t="shared" si="27"/>
        <v>5615200</v>
      </c>
      <c r="I71" s="18">
        <f t="shared" si="27"/>
        <v>5812400</v>
      </c>
      <c r="J71" s="18">
        <f t="shared" si="27"/>
        <v>0</v>
      </c>
      <c r="K71" s="18">
        <f t="shared" si="27"/>
        <v>5812400</v>
      </c>
    </row>
    <row r="72" spans="1:11" ht="45" x14ac:dyDescent="0.25">
      <c r="A72" s="15" t="s">
        <v>108</v>
      </c>
      <c r="B72" s="16" t="s">
        <v>58</v>
      </c>
      <c r="C72" s="18">
        <v>5436600</v>
      </c>
      <c r="D72" s="34">
        <v>0</v>
      </c>
      <c r="E72" s="17">
        <f t="shared" si="22"/>
        <v>5436600</v>
      </c>
      <c r="F72" s="34">
        <v>5615200</v>
      </c>
      <c r="G72" s="34">
        <v>0</v>
      </c>
      <c r="H72" s="17">
        <f>F72+G72</f>
        <v>5615200</v>
      </c>
      <c r="I72" s="19">
        <v>5812400</v>
      </c>
      <c r="J72" s="17">
        <v>0</v>
      </c>
      <c r="K72" s="17">
        <f>I72+J72</f>
        <v>5812400</v>
      </c>
    </row>
    <row r="73" spans="1:11" ht="45" x14ac:dyDescent="0.25">
      <c r="A73" s="15" t="s">
        <v>82</v>
      </c>
      <c r="B73" s="16" t="s">
        <v>109</v>
      </c>
      <c r="C73" s="18">
        <f t="shared" ref="C73:K73" si="28">C74</f>
        <v>4400</v>
      </c>
      <c r="D73" s="18">
        <f t="shared" si="28"/>
        <v>0</v>
      </c>
      <c r="E73" s="18">
        <f t="shared" si="28"/>
        <v>4400</v>
      </c>
      <c r="F73" s="18">
        <f t="shared" si="28"/>
        <v>4000</v>
      </c>
      <c r="G73" s="18">
        <f t="shared" si="28"/>
        <v>0</v>
      </c>
      <c r="H73" s="18">
        <f t="shared" si="28"/>
        <v>4000</v>
      </c>
      <c r="I73" s="18">
        <f t="shared" si="28"/>
        <v>17900</v>
      </c>
      <c r="J73" s="18">
        <f t="shared" si="28"/>
        <v>0</v>
      </c>
      <c r="K73" s="18">
        <f t="shared" si="28"/>
        <v>17900</v>
      </c>
    </row>
    <row r="74" spans="1:11" ht="45" x14ac:dyDescent="0.25">
      <c r="A74" s="15" t="s">
        <v>62</v>
      </c>
      <c r="B74" s="16" t="s">
        <v>13</v>
      </c>
      <c r="C74" s="18">
        <v>4400</v>
      </c>
      <c r="D74" s="18">
        <v>0</v>
      </c>
      <c r="E74" s="17">
        <f t="shared" si="22"/>
        <v>4400</v>
      </c>
      <c r="F74" s="18">
        <v>4000</v>
      </c>
      <c r="G74" s="18">
        <v>0</v>
      </c>
      <c r="H74" s="17">
        <f>F74+G74</f>
        <v>4000</v>
      </c>
      <c r="I74" s="19">
        <v>17900</v>
      </c>
      <c r="J74" s="17">
        <v>0</v>
      </c>
      <c r="K74" s="17">
        <f>I74+J74</f>
        <v>17900</v>
      </c>
    </row>
    <row r="75" spans="1:11" ht="45" x14ac:dyDescent="0.25">
      <c r="A75" s="15" t="s">
        <v>83</v>
      </c>
      <c r="B75" s="16" t="s">
        <v>126</v>
      </c>
      <c r="C75" s="18">
        <f>SUM(C76)</f>
        <v>9780200</v>
      </c>
      <c r="D75" s="18">
        <f t="shared" ref="D75:K75" si="29">SUM(D76)</f>
        <v>0</v>
      </c>
      <c r="E75" s="18">
        <f t="shared" si="29"/>
        <v>9780200</v>
      </c>
      <c r="F75" s="18">
        <f t="shared" si="29"/>
        <v>9780200</v>
      </c>
      <c r="G75" s="18">
        <f t="shared" si="29"/>
        <v>0</v>
      </c>
      <c r="H75" s="18">
        <f t="shared" si="29"/>
        <v>9780200</v>
      </c>
      <c r="I75" s="18">
        <f t="shared" si="29"/>
        <v>9780200</v>
      </c>
      <c r="J75" s="18">
        <f t="shared" si="29"/>
        <v>0</v>
      </c>
      <c r="K75" s="18">
        <f t="shared" si="29"/>
        <v>9780200</v>
      </c>
    </row>
    <row r="76" spans="1:11" ht="45" x14ac:dyDescent="0.25">
      <c r="A76" s="15" t="s">
        <v>55</v>
      </c>
      <c r="B76" s="35" t="s">
        <v>54</v>
      </c>
      <c r="C76" s="18">
        <v>9780200</v>
      </c>
      <c r="D76" s="17">
        <v>0</v>
      </c>
      <c r="E76" s="17">
        <f t="shared" si="22"/>
        <v>9780200</v>
      </c>
      <c r="F76" s="18">
        <v>9780200</v>
      </c>
      <c r="G76" s="19">
        <v>0</v>
      </c>
      <c r="H76" s="17">
        <f>F76+G76</f>
        <v>9780200</v>
      </c>
      <c r="I76" s="18">
        <v>9780200</v>
      </c>
      <c r="J76" s="17">
        <v>0</v>
      </c>
      <c r="K76" s="17">
        <f>I76+J76</f>
        <v>9780200</v>
      </c>
    </row>
    <row r="77" spans="1:11" ht="60" x14ac:dyDescent="0.25">
      <c r="A77" s="15" t="s">
        <v>84</v>
      </c>
      <c r="B77" s="16" t="s">
        <v>127</v>
      </c>
      <c r="C77" s="18">
        <f>SUM(C78)</f>
        <v>2434100</v>
      </c>
      <c r="D77" s="18">
        <f t="shared" ref="D77:K77" si="30">SUM(D78)</f>
        <v>0</v>
      </c>
      <c r="E77" s="18">
        <f t="shared" si="30"/>
        <v>2434100</v>
      </c>
      <c r="F77" s="18">
        <f t="shared" si="30"/>
        <v>2434100</v>
      </c>
      <c r="G77" s="18">
        <f t="shared" si="30"/>
        <v>0</v>
      </c>
      <c r="H77" s="18">
        <f t="shared" si="30"/>
        <v>2434100</v>
      </c>
      <c r="I77" s="18">
        <f t="shared" si="30"/>
        <v>2434100</v>
      </c>
      <c r="J77" s="18">
        <f t="shared" si="30"/>
        <v>0</v>
      </c>
      <c r="K77" s="18">
        <f t="shared" si="30"/>
        <v>2434100</v>
      </c>
    </row>
    <row r="78" spans="1:11" ht="60" x14ac:dyDescent="0.25">
      <c r="A78" s="15" t="s">
        <v>56</v>
      </c>
      <c r="B78" s="16" t="s">
        <v>57</v>
      </c>
      <c r="C78" s="18">
        <v>2434100</v>
      </c>
      <c r="D78" s="18">
        <v>0</v>
      </c>
      <c r="E78" s="17">
        <f t="shared" si="22"/>
        <v>2434100</v>
      </c>
      <c r="F78" s="18">
        <v>2434100</v>
      </c>
      <c r="G78" s="18">
        <v>0</v>
      </c>
      <c r="H78" s="17">
        <f>F78+G78</f>
        <v>2434100</v>
      </c>
      <c r="I78" s="18">
        <v>2434100</v>
      </c>
      <c r="J78" s="17">
        <v>0</v>
      </c>
      <c r="K78" s="17">
        <f>I78+J78</f>
        <v>2434100</v>
      </c>
    </row>
    <row r="79" spans="1:11" ht="30" x14ac:dyDescent="0.25">
      <c r="A79" s="15" t="s">
        <v>73</v>
      </c>
      <c r="B79" s="16" t="s">
        <v>128</v>
      </c>
      <c r="C79" s="18">
        <f>SUM(C80:C81)</f>
        <v>5281200</v>
      </c>
      <c r="D79" s="18">
        <f t="shared" ref="D79:K79" si="31">SUM(D80:D81)</f>
        <v>0</v>
      </c>
      <c r="E79" s="18">
        <f t="shared" si="31"/>
        <v>5281200</v>
      </c>
      <c r="F79" s="18">
        <f t="shared" si="31"/>
        <v>5345100</v>
      </c>
      <c r="G79" s="18">
        <f t="shared" si="31"/>
        <v>0</v>
      </c>
      <c r="H79" s="18">
        <f t="shared" si="31"/>
        <v>5345100</v>
      </c>
      <c r="I79" s="18">
        <f t="shared" si="31"/>
        <v>5345100</v>
      </c>
      <c r="J79" s="18">
        <f t="shared" si="31"/>
        <v>0</v>
      </c>
      <c r="K79" s="18">
        <f t="shared" si="31"/>
        <v>5345100</v>
      </c>
    </row>
    <row r="80" spans="1:11" ht="30" x14ac:dyDescent="0.25">
      <c r="A80" s="15" t="s">
        <v>19</v>
      </c>
      <c r="B80" s="16" t="s">
        <v>129</v>
      </c>
      <c r="C80" s="18">
        <v>4039600</v>
      </c>
      <c r="D80" s="18">
        <v>0</v>
      </c>
      <c r="E80" s="17">
        <f t="shared" si="22"/>
        <v>4039600</v>
      </c>
      <c r="F80" s="18">
        <v>4135000</v>
      </c>
      <c r="G80" s="19">
        <v>0</v>
      </c>
      <c r="H80" s="17">
        <f>F80+G80</f>
        <v>4135000</v>
      </c>
      <c r="I80" s="18">
        <v>4135000</v>
      </c>
      <c r="J80" s="17">
        <v>0</v>
      </c>
      <c r="K80" s="17">
        <f>I80+J80</f>
        <v>4135000</v>
      </c>
    </row>
    <row r="81" spans="1:11" ht="30" x14ac:dyDescent="0.25">
      <c r="A81" s="15" t="s">
        <v>19</v>
      </c>
      <c r="B81" s="16" t="s">
        <v>129</v>
      </c>
      <c r="C81" s="18">
        <v>1241600</v>
      </c>
      <c r="D81" s="17">
        <v>0</v>
      </c>
      <c r="E81" s="17">
        <f t="shared" si="22"/>
        <v>1241600</v>
      </c>
      <c r="F81" s="18">
        <f>5345100-F80</f>
        <v>1210100</v>
      </c>
      <c r="G81" s="19">
        <v>0</v>
      </c>
      <c r="H81" s="17">
        <f>F81+G81</f>
        <v>1210100</v>
      </c>
      <c r="I81" s="18">
        <f>5345100-I80</f>
        <v>1210100</v>
      </c>
      <c r="J81" s="17">
        <v>0</v>
      </c>
      <c r="K81" s="17">
        <f>I81+J81</f>
        <v>1210100</v>
      </c>
    </row>
    <row r="82" spans="1:11" x14ac:dyDescent="0.25">
      <c r="A82" s="15" t="s">
        <v>3</v>
      </c>
      <c r="B82" s="16" t="s">
        <v>85</v>
      </c>
      <c r="C82" s="18">
        <f>C83+C85</f>
        <v>40773100</v>
      </c>
      <c r="D82" s="18">
        <f>D83+D85</f>
        <v>2964300</v>
      </c>
      <c r="E82" s="18">
        <f t="shared" ref="E82:K82" si="32">E83+E85</f>
        <v>43737400</v>
      </c>
      <c r="F82" s="18">
        <f t="shared" si="32"/>
        <v>39451800</v>
      </c>
      <c r="G82" s="18">
        <f t="shared" si="32"/>
        <v>0</v>
      </c>
      <c r="H82" s="18">
        <f t="shared" si="32"/>
        <v>39451800</v>
      </c>
      <c r="I82" s="18">
        <f t="shared" si="32"/>
        <v>38334300</v>
      </c>
      <c r="J82" s="18">
        <f t="shared" si="32"/>
        <v>0</v>
      </c>
      <c r="K82" s="18">
        <f t="shared" si="32"/>
        <v>38334300</v>
      </c>
    </row>
    <row r="83" spans="1:11" ht="45" x14ac:dyDescent="0.25">
      <c r="A83" s="36" t="s">
        <v>71</v>
      </c>
      <c r="B83" s="37" t="s">
        <v>86</v>
      </c>
      <c r="C83" s="34">
        <f>C84</f>
        <v>35779000</v>
      </c>
      <c r="D83" s="34">
        <f t="shared" ref="D83:K83" si="33">D84</f>
        <v>0</v>
      </c>
      <c r="E83" s="34">
        <f t="shared" si="33"/>
        <v>35779000</v>
      </c>
      <c r="F83" s="34">
        <f t="shared" si="33"/>
        <v>35779000</v>
      </c>
      <c r="G83" s="34">
        <f t="shared" si="33"/>
        <v>0</v>
      </c>
      <c r="H83" s="34">
        <f t="shared" si="33"/>
        <v>35779000</v>
      </c>
      <c r="I83" s="34">
        <f t="shared" si="33"/>
        <v>37185100</v>
      </c>
      <c r="J83" s="34">
        <f t="shared" si="33"/>
        <v>0</v>
      </c>
      <c r="K83" s="34">
        <f t="shared" si="33"/>
        <v>37185100</v>
      </c>
    </row>
    <row r="84" spans="1:11" ht="60" x14ac:dyDescent="0.25">
      <c r="A84" s="36" t="s">
        <v>130</v>
      </c>
      <c r="B84" s="37" t="s">
        <v>72</v>
      </c>
      <c r="C84" s="34">
        <v>35779000</v>
      </c>
      <c r="D84" s="17">
        <v>0</v>
      </c>
      <c r="E84" s="17">
        <f>C84+D84</f>
        <v>35779000</v>
      </c>
      <c r="F84" s="18">
        <v>35779000</v>
      </c>
      <c r="G84" s="19">
        <v>0</v>
      </c>
      <c r="H84" s="17">
        <f>F84+G84</f>
        <v>35779000</v>
      </c>
      <c r="I84" s="19">
        <v>37185100</v>
      </c>
      <c r="J84" s="17">
        <v>0</v>
      </c>
      <c r="K84" s="17">
        <f>I84+J84</f>
        <v>37185100</v>
      </c>
    </row>
    <row r="85" spans="1:11" x14ac:dyDescent="0.25">
      <c r="A85" s="38" t="s">
        <v>8</v>
      </c>
      <c r="B85" s="16" t="s">
        <v>87</v>
      </c>
      <c r="C85" s="18">
        <f t="shared" ref="C85:K85" si="34">C86+C90</f>
        <v>4994100</v>
      </c>
      <c r="D85" s="18">
        <f>D86+D90</f>
        <v>2964300</v>
      </c>
      <c r="E85" s="18">
        <f t="shared" si="34"/>
        <v>7958400</v>
      </c>
      <c r="F85" s="18">
        <f t="shared" si="34"/>
        <v>3672800</v>
      </c>
      <c r="G85" s="18">
        <f t="shared" si="34"/>
        <v>0</v>
      </c>
      <c r="H85" s="18">
        <f t="shared" si="34"/>
        <v>3672800</v>
      </c>
      <c r="I85" s="18">
        <f t="shared" si="34"/>
        <v>1149200</v>
      </c>
      <c r="J85" s="18">
        <f t="shared" si="34"/>
        <v>0</v>
      </c>
      <c r="K85" s="18">
        <f t="shared" si="34"/>
        <v>1149200</v>
      </c>
    </row>
    <row r="86" spans="1:11" ht="45" x14ac:dyDescent="0.25">
      <c r="A86" s="15" t="s">
        <v>9</v>
      </c>
      <c r="B86" s="16" t="s">
        <v>14</v>
      </c>
      <c r="C86" s="18">
        <f>C87+C88+C89</f>
        <v>2949100</v>
      </c>
      <c r="D86" s="18">
        <f>D87+D88+D89</f>
        <v>0</v>
      </c>
      <c r="E86" s="18">
        <f t="shared" ref="E86:K86" si="35">E87+E88+E89</f>
        <v>2949100</v>
      </c>
      <c r="F86" s="18">
        <f t="shared" si="35"/>
        <v>3672800</v>
      </c>
      <c r="G86" s="18">
        <f t="shared" si="35"/>
        <v>0</v>
      </c>
      <c r="H86" s="18">
        <f t="shared" si="35"/>
        <v>3672800</v>
      </c>
      <c r="I86" s="18">
        <f t="shared" si="35"/>
        <v>1149200</v>
      </c>
      <c r="J86" s="18">
        <f t="shared" si="35"/>
        <v>0</v>
      </c>
      <c r="K86" s="18">
        <f t="shared" si="35"/>
        <v>1149200</v>
      </c>
    </row>
    <row r="87" spans="1:11" ht="45" x14ac:dyDescent="0.25">
      <c r="A87" s="15" t="s">
        <v>110</v>
      </c>
      <c r="B87" s="16" t="s">
        <v>14</v>
      </c>
      <c r="C87" s="18">
        <v>361100</v>
      </c>
      <c r="D87" s="18">
        <v>0</v>
      </c>
      <c r="E87" s="17">
        <f>C87+D87</f>
        <v>361100</v>
      </c>
      <c r="F87" s="18">
        <v>554800</v>
      </c>
      <c r="G87" s="18">
        <v>0</v>
      </c>
      <c r="H87" s="17">
        <f>F87+G87</f>
        <v>554800</v>
      </c>
      <c r="I87" s="18">
        <v>358600</v>
      </c>
      <c r="J87" s="17">
        <v>0</v>
      </c>
      <c r="K87" s="17">
        <f>I87+J87</f>
        <v>358600</v>
      </c>
    </row>
    <row r="88" spans="1:11" ht="30" x14ac:dyDescent="0.25">
      <c r="A88" s="15" t="s">
        <v>111</v>
      </c>
      <c r="B88" s="16" t="s">
        <v>14</v>
      </c>
      <c r="C88" s="18">
        <v>2442600</v>
      </c>
      <c r="D88" s="17">
        <v>0</v>
      </c>
      <c r="E88" s="17">
        <f>C88+D88</f>
        <v>2442600</v>
      </c>
      <c r="F88" s="18">
        <f>2972600</f>
        <v>2972600</v>
      </c>
      <c r="G88" s="18">
        <v>0</v>
      </c>
      <c r="H88" s="17">
        <f>F88+G88</f>
        <v>2972600</v>
      </c>
      <c r="I88" s="19">
        <v>645200</v>
      </c>
      <c r="J88" s="17">
        <v>0</v>
      </c>
      <c r="K88" s="17">
        <f>I88+J88</f>
        <v>645200</v>
      </c>
    </row>
    <row r="89" spans="1:11" ht="60" x14ac:dyDescent="0.25">
      <c r="A89" s="39" t="s">
        <v>113</v>
      </c>
      <c r="B89" s="16" t="s">
        <v>14</v>
      </c>
      <c r="C89" s="18">
        <v>145400</v>
      </c>
      <c r="D89" s="17">
        <v>0</v>
      </c>
      <c r="E89" s="17">
        <f>C89+D89</f>
        <v>145400</v>
      </c>
      <c r="F89" s="18">
        <v>145400</v>
      </c>
      <c r="G89" s="18">
        <v>0</v>
      </c>
      <c r="H89" s="17">
        <f>F89+G89</f>
        <v>145400</v>
      </c>
      <c r="I89" s="18">
        <v>145400</v>
      </c>
      <c r="J89" s="17">
        <v>0</v>
      </c>
      <c r="K89" s="17">
        <f>I89+J89</f>
        <v>145400</v>
      </c>
    </row>
    <row r="90" spans="1:11" ht="45" x14ac:dyDescent="0.25">
      <c r="A90" s="15" t="s">
        <v>170</v>
      </c>
      <c r="B90" s="16" t="s">
        <v>14</v>
      </c>
      <c r="C90" s="18">
        <f>C91+C92+C93+C94+C95+C96</f>
        <v>2045000</v>
      </c>
      <c r="D90" s="18">
        <f>D91+D92+D93+D94+D95+D96</f>
        <v>2964300</v>
      </c>
      <c r="E90" s="18">
        <f t="shared" ref="E90:K90" si="36">E91+E92+E93+E94+E95+E96</f>
        <v>5009300</v>
      </c>
      <c r="F90" s="18">
        <f t="shared" si="36"/>
        <v>0</v>
      </c>
      <c r="G90" s="18">
        <f t="shared" si="36"/>
        <v>0</v>
      </c>
      <c r="H90" s="18">
        <f t="shared" si="36"/>
        <v>0</v>
      </c>
      <c r="I90" s="18">
        <f t="shared" si="36"/>
        <v>0</v>
      </c>
      <c r="J90" s="18">
        <f t="shared" si="36"/>
        <v>0</v>
      </c>
      <c r="K90" s="18">
        <f t="shared" si="36"/>
        <v>0</v>
      </c>
    </row>
    <row r="91" spans="1:11" ht="26.25" x14ac:dyDescent="0.25">
      <c r="A91" s="41" t="s">
        <v>150</v>
      </c>
      <c r="B91" s="16" t="s">
        <v>14</v>
      </c>
      <c r="C91" s="18">
        <v>100000</v>
      </c>
      <c r="D91" s="17">
        <v>0</v>
      </c>
      <c r="E91" s="17">
        <f t="shared" ref="E91:E96" si="37">C91+D91</f>
        <v>100000</v>
      </c>
      <c r="F91" s="18">
        <v>0</v>
      </c>
      <c r="G91" s="18">
        <v>0</v>
      </c>
      <c r="H91" s="17">
        <f t="shared" ref="H91:H96" si="38">F91+G91</f>
        <v>0</v>
      </c>
      <c r="I91" s="18">
        <v>0</v>
      </c>
      <c r="J91" s="17">
        <v>0</v>
      </c>
      <c r="K91" s="17">
        <f t="shared" ref="K91:K96" si="39">I91+J91</f>
        <v>0</v>
      </c>
    </row>
    <row r="92" spans="1:11" ht="26.25" x14ac:dyDescent="0.25">
      <c r="A92" s="41" t="s">
        <v>171</v>
      </c>
      <c r="B92" s="16" t="s">
        <v>14</v>
      </c>
      <c r="C92" s="18">
        <v>455000</v>
      </c>
      <c r="D92" s="17">
        <v>0</v>
      </c>
      <c r="E92" s="17">
        <f t="shared" si="37"/>
        <v>455000</v>
      </c>
      <c r="F92" s="18">
        <v>0</v>
      </c>
      <c r="G92" s="18">
        <v>0</v>
      </c>
      <c r="H92" s="17">
        <f t="shared" si="38"/>
        <v>0</v>
      </c>
      <c r="I92" s="18">
        <v>0</v>
      </c>
      <c r="J92" s="17">
        <v>0</v>
      </c>
      <c r="K92" s="17">
        <f t="shared" si="39"/>
        <v>0</v>
      </c>
    </row>
    <row r="93" spans="1:11" ht="26.25" x14ac:dyDescent="0.25">
      <c r="A93" s="41" t="s">
        <v>172</v>
      </c>
      <c r="B93" s="16" t="s">
        <v>14</v>
      </c>
      <c r="C93" s="18">
        <v>790000</v>
      </c>
      <c r="D93" s="17">
        <v>0</v>
      </c>
      <c r="E93" s="17">
        <f t="shared" si="37"/>
        <v>790000</v>
      </c>
      <c r="F93" s="18">
        <v>0</v>
      </c>
      <c r="G93" s="18">
        <v>0</v>
      </c>
      <c r="H93" s="17">
        <f t="shared" si="38"/>
        <v>0</v>
      </c>
      <c r="I93" s="18">
        <v>0</v>
      </c>
      <c r="J93" s="17">
        <v>0</v>
      </c>
      <c r="K93" s="17">
        <f t="shared" si="39"/>
        <v>0</v>
      </c>
    </row>
    <row r="94" spans="1:11" ht="26.25" x14ac:dyDescent="0.25">
      <c r="A94" s="41" t="s">
        <v>151</v>
      </c>
      <c r="B94" s="16" t="s">
        <v>14</v>
      </c>
      <c r="C94" s="18">
        <v>450000</v>
      </c>
      <c r="D94" s="17">
        <v>0</v>
      </c>
      <c r="E94" s="17">
        <f t="shared" si="37"/>
        <v>450000</v>
      </c>
      <c r="F94" s="18">
        <v>0</v>
      </c>
      <c r="G94" s="18">
        <v>0</v>
      </c>
      <c r="H94" s="17">
        <f t="shared" si="38"/>
        <v>0</v>
      </c>
      <c r="I94" s="18">
        <v>0</v>
      </c>
      <c r="J94" s="17">
        <v>0</v>
      </c>
      <c r="K94" s="17">
        <f t="shared" si="39"/>
        <v>0</v>
      </c>
    </row>
    <row r="95" spans="1:11" ht="26.25" x14ac:dyDescent="0.25">
      <c r="A95" s="41" t="s">
        <v>152</v>
      </c>
      <c r="B95" s="16" t="s">
        <v>14</v>
      </c>
      <c r="C95" s="18">
        <v>250000</v>
      </c>
      <c r="D95" s="17">
        <v>0</v>
      </c>
      <c r="E95" s="17">
        <f t="shared" si="37"/>
        <v>250000</v>
      </c>
      <c r="F95" s="18">
        <v>0</v>
      </c>
      <c r="G95" s="18">
        <v>0</v>
      </c>
      <c r="H95" s="17">
        <f t="shared" si="38"/>
        <v>0</v>
      </c>
      <c r="I95" s="18">
        <v>0</v>
      </c>
      <c r="J95" s="17">
        <v>0</v>
      </c>
      <c r="K95" s="17">
        <f t="shared" si="39"/>
        <v>0</v>
      </c>
    </row>
    <row r="96" spans="1:11" ht="26.25" x14ac:dyDescent="0.25">
      <c r="A96" s="41" t="s">
        <v>173</v>
      </c>
      <c r="B96" s="16" t="s">
        <v>14</v>
      </c>
      <c r="C96" s="18">
        <v>0</v>
      </c>
      <c r="D96" s="17">
        <f>2964300</f>
        <v>2964300</v>
      </c>
      <c r="E96" s="17">
        <f t="shared" si="37"/>
        <v>2964300</v>
      </c>
      <c r="F96" s="18">
        <v>0</v>
      </c>
      <c r="G96" s="18">
        <v>0</v>
      </c>
      <c r="H96" s="17">
        <f t="shared" si="38"/>
        <v>0</v>
      </c>
      <c r="I96" s="18">
        <v>0</v>
      </c>
      <c r="J96" s="17">
        <v>0</v>
      </c>
      <c r="K96" s="17">
        <f t="shared" si="39"/>
        <v>0</v>
      </c>
    </row>
    <row r="97" spans="1:11" ht="45" x14ac:dyDescent="0.25">
      <c r="A97" s="28" t="s">
        <v>139</v>
      </c>
      <c r="B97" s="40" t="s">
        <v>141</v>
      </c>
      <c r="C97" s="18">
        <f>C98</f>
        <v>-17253675.810000002</v>
      </c>
      <c r="D97" s="18">
        <f t="shared" ref="D97:K97" si="40">D98</f>
        <v>0</v>
      </c>
      <c r="E97" s="18">
        <f t="shared" si="40"/>
        <v>-17253675.810000002</v>
      </c>
      <c r="F97" s="18">
        <f t="shared" si="40"/>
        <v>0</v>
      </c>
      <c r="G97" s="18">
        <f t="shared" si="40"/>
        <v>0</v>
      </c>
      <c r="H97" s="18">
        <f t="shared" si="40"/>
        <v>0</v>
      </c>
      <c r="I97" s="18">
        <f t="shared" si="40"/>
        <v>0</v>
      </c>
      <c r="J97" s="18">
        <f t="shared" si="40"/>
        <v>0</v>
      </c>
      <c r="K97" s="18">
        <f t="shared" si="40"/>
        <v>0</v>
      </c>
    </row>
    <row r="98" spans="1:11" ht="45" x14ac:dyDescent="0.25">
      <c r="A98" s="28" t="s">
        <v>140</v>
      </c>
      <c r="B98" s="40" t="s">
        <v>142</v>
      </c>
      <c r="C98" s="18">
        <f>-15206769.46-2046906.35</f>
        <v>-17253675.810000002</v>
      </c>
      <c r="D98" s="17">
        <v>0</v>
      </c>
      <c r="E98" s="17">
        <f>C98+D98</f>
        <v>-17253675.810000002</v>
      </c>
      <c r="F98" s="18">
        <v>0</v>
      </c>
      <c r="G98" s="18">
        <v>0</v>
      </c>
      <c r="H98" s="17">
        <f>F98+G98</f>
        <v>0</v>
      </c>
      <c r="I98" s="19">
        <v>0</v>
      </c>
      <c r="J98" s="17">
        <v>0</v>
      </c>
      <c r="K98" s="17">
        <f>I98+J98</f>
        <v>0</v>
      </c>
    </row>
    <row r="99" spans="1:11" x14ac:dyDescent="0.25">
      <c r="A99" s="9"/>
      <c r="B99" s="1"/>
      <c r="C99" s="1"/>
      <c r="D99" s="1"/>
      <c r="E99" s="1"/>
      <c r="F99" s="1"/>
      <c r="G99" s="1"/>
      <c r="H99" s="1"/>
      <c r="I99" s="1"/>
    </row>
    <row r="100" spans="1:11" x14ac:dyDescent="0.25">
      <c r="A100" s="9"/>
      <c r="B100" s="1"/>
      <c r="C100" s="1"/>
      <c r="D100" s="1"/>
      <c r="E100" s="1"/>
      <c r="F100" s="1"/>
      <c r="G100" s="1"/>
      <c r="H100" s="1"/>
      <c r="I100" s="1"/>
    </row>
    <row r="101" spans="1:11" x14ac:dyDescent="0.25">
      <c r="A101" s="9"/>
      <c r="B101" s="1"/>
      <c r="C101" s="1"/>
      <c r="D101" s="1"/>
      <c r="E101" s="1"/>
      <c r="F101" s="1"/>
      <c r="G101" s="1"/>
      <c r="H101" s="1"/>
      <c r="I101" s="1"/>
    </row>
    <row r="102" spans="1:11" x14ac:dyDescent="0.25">
      <c r="A102" s="9"/>
      <c r="B102" s="1"/>
      <c r="C102" s="1"/>
      <c r="D102" s="1"/>
      <c r="E102" s="1"/>
      <c r="F102" s="1"/>
      <c r="G102" s="1"/>
      <c r="H102" s="1"/>
      <c r="I102" s="1"/>
    </row>
    <row r="103" spans="1:11" x14ac:dyDescent="0.25">
      <c r="A103" s="9"/>
      <c r="B103" s="1"/>
      <c r="C103" s="1"/>
      <c r="D103" s="1"/>
      <c r="E103" s="1"/>
      <c r="F103" s="1"/>
      <c r="G103" s="1"/>
      <c r="H103" s="1"/>
      <c r="I103" s="1"/>
    </row>
    <row r="104" spans="1:11" x14ac:dyDescent="0.25">
      <c r="A104" s="9"/>
      <c r="B104" s="1"/>
      <c r="C104" s="1"/>
      <c r="D104" s="1"/>
      <c r="E104" s="1"/>
      <c r="F104" s="1"/>
      <c r="G104" s="1"/>
      <c r="H104" s="1"/>
      <c r="I104" s="1"/>
    </row>
    <row r="105" spans="1:11" x14ac:dyDescent="0.25">
      <c r="A105" s="9"/>
      <c r="B105" s="1"/>
      <c r="C105" s="1"/>
      <c r="D105" s="1"/>
      <c r="E105" s="1"/>
      <c r="F105" s="1"/>
      <c r="G105" s="1"/>
      <c r="H105" s="1"/>
      <c r="I105" s="1"/>
    </row>
    <row r="106" spans="1:11" x14ac:dyDescent="0.25">
      <c r="A106" s="9"/>
      <c r="B106" s="1"/>
      <c r="C106" s="1"/>
      <c r="D106" s="1"/>
      <c r="E106" s="1"/>
      <c r="F106" s="1"/>
      <c r="G106" s="1"/>
      <c r="H106" s="1"/>
      <c r="I106" s="1"/>
    </row>
    <row r="107" spans="1:11" x14ac:dyDescent="0.25">
      <c r="A107" s="9"/>
      <c r="B107" s="1"/>
      <c r="C107" s="1"/>
      <c r="D107" s="1"/>
      <c r="E107" s="1"/>
      <c r="F107" s="1"/>
      <c r="G107" s="1"/>
      <c r="H107" s="1"/>
      <c r="I107" s="1"/>
    </row>
    <row r="108" spans="1:11" x14ac:dyDescent="0.25">
      <c r="A108" s="9"/>
      <c r="B108" s="1"/>
      <c r="C108" s="1"/>
      <c r="D108" s="1"/>
      <c r="E108" s="1"/>
      <c r="F108" s="1"/>
      <c r="G108" s="1"/>
      <c r="H108" s="1"/>
      <c r="I108" s="1"/>
    </row>
    <row r="109" spans="1:11" x14ac:dyDescent="0.25">
      <c r="A109" s="9"/>
      <c r="B109" s="1"/>
      <c r="C109" s="1"/>
      <c r="D109" s="1"/>
      <c r="E109" s="1"/>
      <c r="F109" s="1"/>
      <c r="G109" s="1"/>
      <c r="H109" s="1"/>
      <c r="I109" s="1"/>
    </row>
    <row r="110" spans="1:11" x14ac:dyDescent="0.25">
      <c r="A110" s="9"/>
      <c r="B110" s="1"/>
      <c r="C110" s="1"/>
      <c r="D110" s="1"/>
      <c r="E110" s="1"/>
      <c r="F110" s="1"/>
      <c r="G110" s="1"/>
      <c r="H110" s="1"/>
      <c r="I110" s="1"/>
    </row>
    <row r="111" spans="1:11" x14ac:dyDescent="0.25">
      <c r="A111" s="9"/>
      <c r="B111" s="1"/>
      <c r="C111" s="1"/>
      <c r="D111" s="1"/>
      <c r="E111" s="1"/>
      <c r="F111" s="1"/>
      <c r="G111" s="1"/>
      <c r="H111" s="1"/>
      <c r="I111" s="1"/>
    </row>
    <row r="112" spans="1:11" x14ac:dyDescent="0.25">
      <c r="A112" s="9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9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9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9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9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9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9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9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9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9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9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9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9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9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9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9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9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9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9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9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9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9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9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9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9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9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9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9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9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9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9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9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9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9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9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9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9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9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9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9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9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9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9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9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9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9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9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9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9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9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9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9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9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9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9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9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9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9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9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9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9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9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9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9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9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9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9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9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9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9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9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9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9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9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9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9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9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9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9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9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9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9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9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9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9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9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9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9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9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9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9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9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9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9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9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9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9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9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9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9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9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9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9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9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9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9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9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9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9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9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9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9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9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9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9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9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9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9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9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9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9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9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9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9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9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9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9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9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9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9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9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9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9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9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9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9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9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9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9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9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9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9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9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9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9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9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9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9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9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9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9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9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9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9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9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9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9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9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9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9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9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9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9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9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9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9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9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9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9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9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9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9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9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9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9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9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9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9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9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9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9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9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9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9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9"/>
      <c r="B296" s="1"/>
      <c r="C296" s="1"/>
      <c r="D296" s="1"/>
      <c r="E296" s="1"/>
      <c r="F296" s="1"/>
      <c r="G296" s="1"/>
      <c r="H296" s="1"/>
      <c r="I296" s="1"/>
    </row>
  </sheetData>
  <mergeCells count="4">
    <mergeCell ref="C2:E2"/>
    <mergeCell ref="F2:H2"/>
    <mergeCell ref="I2:K2"/>
    <mergeCell ref="A1:K1"/>
  </mergeCells>
  <printOptions horizontalCentered="1"/>
  <pageMargins left="0.39370078740157483" right="0.39370078740157483" top="0.59055118110236227" bottom="0.59055118110236227" header="0.39370078740157483" footer="0.31496062992125984"/>
  <pageSetup paperSize="9" scale="52" firstPageNumber="452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июль</vt:lpstr>
      <vt:lpstr>июль!Заголовки_для_печати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Сергей Медведев</cp:lastModifiedBy>
  <cp:lastPrinted>2022-07-28T04:09:32Z</cp:lastPrinted>
  <dcterms:created xsi:type="dcterms:W3CDTF">2007-07-16T05:30:38Z</dcterms:created>
  <dcterms:modified xsi:type="dcterms:W3CDTF">2022-07-28T04:09:40Z</dcterms:modified>
</cp:coreProperties>
</file>